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27915" windowHeight="11820"/>
  </bookViews>
  <sheets>
    <sheet name="最终报价单" sheetId="1" r:id="rId1"/>
  </sheets>
  <externalReferences>
    <externalReference r:id="rId2"/>
  </externalReferences>
  <definedNames>
    <definedName name="_xlnm.Print_Titles" localSheetId="0">最终报价单!$1:$1</definedName>
  </definedNames>
  <calcPr calcId="125725"/>
</workbook>
</file>

<file path=xl/calcChain.xml><?xml version="1.0" encoding="utf-8"?>
<calcChain xmlns="http://schemas.openxmlformats.org/spreadsheetml/2006/main">
  <c r="G20" i="1"/>
  <c r="E20"/>
  <c r="D20"/>
  <c r="B20"/>
  <c r="G19"/>
  <c r="E19"/>
  <c r="D19"/>
  <c r="B19"/>
  <c r="G18"/>
  <c r="E18"/>
  <c r="D18"/>
  <c r="B18"/>
  <c r="E17"/>
  <c r="D17"/>
  <c r="B17"/>
  <c r="E16"/>
  <c r="D16"/>
  <c r="B16"/>
  <c r="E15"/>
  <c r="D15"/>
  <c r="B15"/>
  <c r="A15"/>
  <c r="A16" s="1"/>
  <c r="A17" s="1"/>
  <c r="A18" s="1"/>
  <c r="A19" s="1"/>
  <c r="A20" s="1"/>
  <c r="E14"/>
  <c r="D14"/>
  <c r="B14"/>
  <c r="E9"/>
  <c r="A4"/>
  <c r="A5" s="1"/>
  <c r="A6" s="1"/>
  <c r="A7" s="1"/>
  <c r="A8" s="1"/>
  <c r="A9" s="1"/>
  <c r="A10" s="1"/>
  <c r="A11" s="1"/>
  <c r="A12" s="1"/>
</calcChain>
</file>

<file path=xl/sharedStrings.xml><?xml version="1.0" encoding="utf-8"?>
<sst xmlns="http://schemas.openxmlformats.org/spreadsheetml/2006/main" count="119" uniqueCount="82">
  <si>
    <t>北大青鸟火灾报警一体化系统设备指导价</t>
    <phoneticPr fontId="4" type="noConversion"/>
  </si>
  <si>
    <t>(B)</t>
  </si>
  <si>
    <t>集中电源集中监控型应急照明和疏散指示系统产品（中科知创）</t>
    <phoneticPr fontId="4" type="noConversion"/>
  </si>
  <si>
    <t>KW-BLJC-10E112W-608</t>
    <phoneticPr fontId="4" type="noConversion"/>
  </si>
  <si>
    <t>集中电源集中控制型消防应急标志灯</t>
    <phoneticPr fontId="4" type="noConversion"/>
  </si>
  <si>
    <t>只</t>
    <phoneticPr fontId="4" type="noConversion"/>
  </si>
  <si>
    <t>安全出口，智能型</t>
    <phoneticPr fontId="4" type="noConversion"/>
  </si>
  <si>
    <t>KW-BLJC-10E112W-608S</t>
    <phoneticPr fontId="4" type="noConversion"/>
  </si>
  <si>
    <t>语音安全出口</t>
    <phoneticPr fontId="4" type="noConversion"/>
  </si>
  <si>
    <t>KW-BLJC-1LRE112W-605</t>
    <phoneticPr fontId="4" type="noConversion"/>
  </si>
  <si>
    <t>疏散指示，智能型</t>
    <phoneticPr fontId="4" type="noConversion"/>
  </si>
  <si>
    <t>KW-ZFJC-E2W-651</t>
    <phoneticPr fontId="4" type="noConversion"/>
  </si>
  <si>
    <t>应急照明灯，智能型</t>
    <phoneticPr fontId="4" type="noConversion"/>
  </si>
  <si>
    <t>KW-BLJC-1LRE12W-672</t>
    <phoneticPr fontId="4" type="noConversion"/>
  </si>
  <si>
    <t>地埋标志灯</t>
    <phoneticPr fontId="4" type="noConversion"/>
  </si>
  <si>
    <t>KW-FP-600W-6022</t>
    <phoneticPr fontId="4" type="noConversion"/>
  </si>
  <si>
    <t>应急照明分配装置</t>
    <phoneticPr fontId="4" type="noConversion"/>
  </si>
  <si>
    <t>提供电源和信号</t>
    <phoneticPr fontId="4" type="noConversion"/>
  </si>
  <si>
    <t>KW-D-5KVA-6012</t>
    <phoneticPr fontId="4" type="noConversion"/>
  </si>
  <si>
    <t>消防应急灯具专用应急电源</t>
    <phoneticPr fontId="4" type="noConversion"/>
  </si>
  <si>
    <t>5KW智能型</t>
    <phoneticPr fontId="4" type="noConversion"/>
  </si>
  <si>
    <t>KW-D-2KVA-6011</t>
    <phoneticPr fontId="4" type="noConversion"/>
  </si>
  <si>
    <t>台</t>
    <phoneticPr fontId="4" type="noConversion"/>
  </si>
  <si>
    <t>2KW智能型</t>
    <phoneticPr fontId="4" type="noConversion"/>
  </si>
  <si>
    <t>KW-C-60W-G6000</t>
    <phoneticPr fontId="4" type="noConversion"/>
  </si>
  <si>
    <t>应急照明控制器</t>
    <phoneticPr fontId="4" type="noConversion"/>
  </si>
  <si>
    <t>系统主机柜式</t>
    <phoneticPr fontId="4" type="noConversion"/>
  </si>
  <si>
    <t>KW-C-60W-T6000</t>
    <phoneticPr fontId="4" type="noConversion"/>
  </si>
  <si>
    <t>系统主机琴台式</t>
    <phoneticPr fontId="4" type="noConversion"/>
  </si>
  <si>
    <t>(C)</t>
  </si>
  <si>
    <t>防火门监控系统</t>
  </si>
  <si>
    <t>壁挂式，7寸真彩液晶显示屏，满载容量252点</t>
    <phoneticPr fontId="4" type="noConversion"/>
  </si>
  <si>
    <t>监视常闭防火门</t>
    <phoneticPr fontId="4" type="noConversion"/>
  </si>
  <si>
    <t>配接电动闭门器，控制常开防火门</t>
    <phoneticPr fontId="4" type="noConversion"/>
  </si>
  <si>
    <t>配接电动闭门器或电磁释放器。控制常开防火门</t>
    <phoneticPr fontId="4" type="noConversion"/>
  </si>
  <si>
    <t>(D)</t>
  </si>
  <si>
    <t>电气火灾监控</t>
  </si>
  <si>
    <t>JBF6180-100</t>
    <phoneticPr fontId="4" type="noConversion"/>
  </si>
  <si>
    <t>剩余电流式电气火灾监控探测器</t>
    <phoneticPr fontId="4" type="noConversion"/>
  </si>
  <si>
    <t>只</t>
    <phoneticPr fontId="4" type="noConversion"/>
  </si>
  <si>
    <t>一体式总线编址，工作电流100A以下，适用于线缆连接，圆形</t>
    <phoneticPr fontId="4" type="noConversion"/>
  </si>
  <si>
    <t>JBF6180-315</t>
    <phoneticPr fontId="4" type="noConversion"/>
  </si>
  <si>
    <t>一体式总线编址，工作电流315A以下，适用于线缆连接，圆形</t>
    <phoneticPr fontId="4" type="noConversion"/>
  </si>
  <si>
    <t>JBF6180-630</t>
    <phoneticPr fontId="4" type="noConversion"/>
  </si>
  <si>
    <t>一体式总线编址，工作电流630A以下，适用于线缆连接，圆形</t>
    <phoneticPr fontId="4" type="noConversion"/>
  </si>
  <si>
    <t>JBF6180-315C</t>
    <phoneticPr fontId="4" type="noConversion"/>
  </si>
  <si>
    <t>一体式总线编址，工作电流315A以下，适用于铜牌连接，矩形</t>
    <phoneticPr fontId="4" type="noConversion"/>
  </si>
  <si>
    <t>JBF6180-630C</t>
    <phoneticPr fontId="4" type="noConversion"/>
  </si>
  <si>
    <t>一体式总线编址，工作电流630A以下，适用于铜牌连接，圆形</t>
    <phoneticPr fontId="4" type="noConversion"/>
  </si>
  <si>
    <t>JBF6180-1000C</t>
    <phoneticPr fontId="4" type="noConversion"/>
  </si>
  <si>
    <t>一体式总线编址，工作电流1000A以下，适用于铜牌连接，圆形</t>
    <phoneticPr fontId="4" type="noConversion"/>
  </si>
  <si>
    <t>JBF-61S30</t>
    <phoneticPr fontId="4" type="noConversion"/>
  </si>
  <si>
    <t>电气火灾监控设备</t>
    <phoneticPr fontId="4" type="noConversion"/>
  </si>
  <si>
    <t>台</t>
    <phoneticPr fontId="4" type="noConversion"/>
  </si>
  <si>
    <t>壁挂式单回路，可联网</t>
    <phoneticPr fontId="4" type="noConversion"/>
  </si>
  <si>
    <t>(E)</t>
  </si>
  <si>
    <t>气体灭火系统（正天齐）</t>
    <phoneticPr fontId="4" type="noConversion"/>
  </si>
  <si>
    <t>GQQ90/2.5-ZTQ</t>
    <phoneticPr fontId="4" type="noConversion"/>
  </si>
  <si>
    <t>瓶组</t>
    <phoneticPr fontId="4" type="noConversion"/>
  </si>
  <si>
    <t>机柜、钢瓶、容器阀、压力表，压力信号器等一套瓶组设备</t>
    <phoneticPr fontId="4" type="noConversion"/>
  </si>
  <si>
    <t>GQQ120/2.5-ZTQ</t>
    <phoneticPr fontId="4" type="noConversion"/>
  </si>
  <si>
    <t>GQQ150/2.5-ZTQ</t>
    <phoneticPr fontId="4" type="noConversion"/>
  </si>
  <si>
    <t>HFC227ea</t>
    <phoneticPr fontId="4" type="noConversion"/>
  </si>
  <si>
    <t>药剂</t>
    <phoneticPr fontId="4" type="noConversion"/>
  </si>
  <si>
    <t>公斤</t>
    <phoneticPr fontId="4" type="noConversion"/>
  </si>
  <si>
    <t>七氟丙烷</t>
    <phoneticPr fontId="4" type="noConversion"/>
  </si>
  <si>
    <t>IG541</t>
    <phoneticPr fontId="4" type="noConversion"/>
  </si>
  <si>
    <t>灭火剂瓶组</t>
    <phoneticPr fontId="4" type="noConversion"/>
  </si>
  <si>
    <t>含灭火剂钢瓶一个、瓶头阀组一套、压力表一只、虹吸管及药剂，其他设备根据市场价另算</t>
    <phoneticPr fontId="4" type="noConversion"/>
  </si>
  <si>
    <t>(F)</t>
    <phoneticPr fontId="4" type="noConversion"/>
  </si>
  <si>
    <t>可燃气体探测器系统</t>
    <phoneticPr fontId="4" type="noConversion"/>
  </si>
  <si>
    <t>JF-D16</t>
    <phoneticPr fontId="4" type="noConversion"/>
  </si>
  <si>
    <t>探测器（模拟量）</t>
    <phoneticPr fontId="4" type="noConversion"/>
  </si>
  <si>
    <t>独立系统，四线制，探测气种：甲烷CH4(天然气）</t>
    <phoneticPr fontId="4" type="noConversion"/>
  </si>
  <si>
    <t>探测器（开关量）</t>
    <phoneticPr fontId="4" type="noConversion"/>
  </si>
  <si>
    <t>接报警，四线制，探测气种：甲烷CH4(天然气）</t>
    <phoneticPr fontId="4" type="noConversion"/>
  </si>
  <si>
    <t>JB-TG-JF992</t>
    <phoneticPr fontId="4" type="noConversion"/>
  </si>
  <si>
    <t>可燃气体报警控制器</t>
    <phoneticPr fontId="4" type="noConversion"/>
  </si>
  <si>
    <t>机柜8回路，768个报警点</t>
    <phoneticPr fontId="4" type="noConversion"/>
  </si>
  <si>
    <t>JB-TB-JF991</t>
    <phoneticPr fontId="4" type="noConversion"/>
  </si>
  <si>
    <t>壁挂式，2回路，共128个报警点</t>
    <phoneticPr fontId="4" type="noConversion"/>
  </si>
  <si>
    <r>
      <rPr>
        <sz val="10"/>
        <rFont val="宋体"/>
        <charset val="134"/>
      </rPr>
      <t>联系人：徐嫚嫚</t>
    </r>
    <r>
      <rPr>
        <sz val="10"/>
        <rFont val="Arial"/>
        <family val="2"/>
      </rPr>
      <t xml:space="preserve">  15651591119.  15850715871   </t>
    </r>
    <r>
      <rPr>
        <sz val="10"/>
        <rFont val="宋体"/>
        <charset val="134"/>
      </rPr>
      <t>张敬</t>
    </r>
    <r>
      <rPr>
        <sz val="10"/>
        <rFont val="Arial"/>
        <family val="2"/>
      </rPr>
      <t xml:space="preserve">15951981646   </t>
    </r>
    <r>
      <rPr>
        <sz val="10"/>
        <rFont val="宋体"/>
        <charset val="134"/>
      </rPr>
      <t>地址：宿迁市义乌商贸城精品街商业</t>
    </r>
    <r>
      <rPr>
        <sz val="10"/>
        <rFont val="Arial"/>
        <family val="2"/>
      </rPr>
      <t>11</t>
    </r>
    <r>
      <rPr>
        <sz val="10"/>
        <rFont val="宋体"/>
        <charset val="134"/>
      </rPr>
      <t>幢</t>
    </r>
    <r>
      <rPr>
        <sz val="10"/>
        <rFont val="Arial"/>
        <family val="2"/>
      </rPr>
      <t>16</t>
    </r>
    <r>
      <rPr>
        <sz val="10"/>
        <rFont val="宋体"/>
        <charset val="134"/>
      </rPr>
      <t>号</t>
    </r>
    <r>
      <rPr>
        <sz val="10"/>
        <rFont val="Arial"/>
        <family val="2"/>
      </rPr>
      <t xml:space="preserve">  0527-88108016</t>
    </r>
    <phoneticPr fontId="4" type="noConversion"/>
  </si>
</sst>
</file>

<file path=xl/styles.xml><?xml version="1.0" encoding="utf-8"?>
<styleSheet xmlns="http://schemas.openxmlformats.org/spreadsheetml/2006/main">
  <numFmts count="3">
    <numFmt numFmtId="176" formatCode="0.00_ "/>
    <numFmt numFmtId="177" formatCode="_-* #,##0_-;\-* #,##0_-;_-* &quot;-&quot;_-;_-@_-"/>
    <numFmt numFmtId="178" formatCode="_-* #,##0.00_-;\-* #,##0.00_-;_-* &quot;-&quot;??_-;_-@_-"/>
  </numFmts>
  <fonts count="17">
    <font>
      <sz val="12"/>
      <name val="宋体"/>
      <charset val="134"/>
    </font>
    <font>
      <sz val="10"/>
      <name val="MS Sans Serif"/>
      <family val="2"/>
    </font>
    <font>
      <b/>
      <sz val="22"/>
      <name val="楷体_GB2312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8"/>
      <name val="MS Sans Serif"/>
      <family val="2"/>
    </font>
    <font>
      <b/>
      <sz val="12"/>
      <name val="Arial"/>
      <family val="2"/>
    </font>
    <font>
      <b/>
      <sz val="14"/>
      <name val="楷体_GB2312"/>
      <family val="3"/>
      <charset val="134"/>
    </font>
    <font>
      <b/>
      <u/>
      <sz val="12"/>
      <name val="楷体_GB2312"/>
      <family val="3"/>
      <charset val="134"/>
    </font>
    <font>
      <sz val="10"/>
      <name val="Arial"/>
      <family val="2"/>
    </font>
    <font>
      <b/>
      <sz val="12"/>
      <name val="宋体"/>
      <charset val="134"/>
    </font>
    <font>
      <sz val="8"/>
      <name val="楷体_GB2312"/>
      <family val="3"/>
      <charset val="134"/>
    </font>
    <font>
      <sz val="10"/>
      <name val="宋体"/>
      <charset val="134"/>
    </font>
    <font>
      <sz val="10"/>
      <name val="楷体_GB2312"/>
      <family val="3"/>
      <charset val="134"/>
    </font>
    <font>
      <sz val="12"/>
      <name val="楷体_GB2312"/>
      <family val="3"/>
      <charset val="134"/>
    </font>
    <font>
      <sz val="12"/>
      <name val="宋体"/>
      <charset val="134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gray125">
        <fgColor indexed="22"/>
        <bgColor indexed="9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0">
    <xf numFmtId="0" fontId="0" fillId="0" borderId="0"/>
    <xf numFmtId="0" fontId="1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" fontId="16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8" fontId="15" fillId="0" borderId="0" applyFont="0" applyFill="0" applyBorder="0" applyAlignment="0" applyProtection="0"/>
  </cellStyleXfs>
  <cellXfs count="42">
    <xf numFmtId="0" fontId="0" fillId="0" borderId="0" xfId="0"/>
    <xf numFmtId="0" fontId="5" fillId="0" borderId="0" xfId="1" applyFont="1" applyBorder="1"/>
    <xf numFmtId="0" fontId="6" fillId="2" borderId="1" xfId="1" quotePrefix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vertical="center"/>
    </xf>
    <xf numFmtId="0" fontId="8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/>
    <xf numFmtId="0" fontId="10" fillId="2" borderId="1" xfId="1" applyFont="1" applyFill="1" applyBorder="1" applyAlignment="1">
      <alignment horizontal="center" vertical="center"/>
    </xf>
    <xf numFmtId="176" fontId="11" fillId="2" borderId="1" xfId="1" applyNumberFormat="1" applyFont="1" applyFill="1" applyBorder="1" applyAlignment="1">
      <alignment horizontal="center"/>
    </xf>
    <xf numFmtId="0" fontId="9" fillId="0" borderId="2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3" fontId="12" fillId="0" borderId="4" xfId="1" applyNumberFormat="1" applyFont="1" applyBorder="1" applyAlignment="1">
      <alignment horizontal="center" vertical="center"/>
    </xf>
    <xf numFmtId="176" fontId="9" fillId="0" borderId="4" xfId="1" applyNumberFormat="1" applyFont="1" applyBorder="1" applyAlignment="1">
      <alignment horizontal="center" vertical="center"/>
    </xf>
    <xf numFmtId="176" fontId="13" fillId="0" borderId="3" xfId="1" applyNumberFormat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/>
    </xf>
    <xf numFmtId="3" fontId="9" fillId="0" borderId="4" xfId="1" applyNumberFormat="1" applyFont="1" applyBorder="1" applyAlignment="1">
      <alignment horizontal="center" vertical="center"/>
    </xf>
    <xf numFmtId="0" fontId="6" fillId="2" borderId="6" xfId="1" quotePrefix="1" applyFont="1" applyFill="1" applyBorder="1" applyAlignment="1">
      <alignment horizontal="center" vertical="center"/>
    </xf>
    <xf numFmtId="0" fontId="7" fillId="2" borderId="6" xfId="1" applyFont="1" applyFill="1" applyBorder="1" applyAlignment="1">
      <alignment vertical="center"/>
    </xf>
    <xf numFmtId="0" fontId="8" fillId="2" borderId="6" xfId="1" applyFont="1" applyFill="1" applyBorder="1" applyAlignment="1">
      <alignment horizontal="center" vertical="center" wrapText="1"/>
    </xf>
    <xf numFmtId="0" fontId="9" fillId="2" borderId="6" xfId="1" applyFont="1" applyFill="1" applyBorder="1"/>
    <xf numFmtId="176" fontId="11" fillId="2" borderId="6" xfId="1" applyNumberFormat="1" applyFont="1" applyFill="1" applyBorder="1" applyAlignment="1">
      <alignment horizontal="center"/>
    </xf>
    <xf numFmtId="0" fontId="14" fillId="0" borderId="4" xfId="1" applyFont="1" applyBorder="1" applyAlignment="1">
      <alignment horizontal="left" vertical="center" wrapText="1"/>
    </xf>
    <xf numFmtId="0" fontId="1" fillId="0" borderId="0" xfId="1" applyFont="1" applyBorder="1"/>
    <xf numFmtId="0" fontId="6" fillId="2" borderId="6" xfId="1" applyFont="1" applyFill="1" applyBorder="1" applyAlignment="1">
      <alignment horizontal="center" vertical="center"/>
    </xf>
    <xf numFmtId="0" fontId="16" fillId="0" borderId="0" xfId="1" applyFont="1" applyBorder="1"/>
    <xf numFmtId="0" fontId="16" fillId="0" borderId="0" xfId="1" applyFont="1" applyBorder="1" applyAlignment="1">
      <alignment wrapText="1"/>
    </xf>
    <xf numFmtId="176" fontId="16" fillId="0" borderId="0" xfId="1" applyNumberFormat="1" applyFont="1" applyBorder="1"/>
    <xf numFmtId="176" fontId="11" fillId="0" borderId="0" xfId="1" applyNumberFormat="1" applyFont="1" applyBorder="1" applyAlignment="1">
      <alignment horizontal="center"/>
    </xf>
    <xf numFmtId="176" fontId="11" fillId="0" borderId="0" xfId="1" applyNumberFormat="1" applyFont="1" applyBorder="1"/>
    <xf numFmtId="0" fontId="5" fillId="0" borderId="0" xfId="1" applyFont="1" applyBorder="1" applyAlignment="1">
      <alignment wrapText="1"/>
    </xf>
    <xf numFmtId="176" fontId="5" fillId="0" borderId="0" xfId="1" applyNumberFormat="1" applyFont="1" applyBorder="1"/>
    <xf numFmtId="0" fontId="9" fillId="0" borderId="3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left"/>
    </xf>
    <xf numFmtId="0" fontId="9" fillId="0" borderId="9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center"/>
    </xf>
    <xf numFmtId="0" fontId="9" fillId="0" borderId="8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 wrapText="1"/>
    </xf>
  </cellXfs>
  <cellStyles count="10">
    <cellStyle name="Normal_报价单98" xfId="1"/>
    <cellStyle name="常规" xfId="0" builtinId="0"/>
    <cellStyle name="常规 2" xfId="2"/>
    <cellStyle name="常规 2 2" xfId="3"/>
    <cellStyle name="常规 3" xfId="4"/>
    <cellStyle name="普通_Dec 96" xfId="5"/>
    <cellStyle name="千分位[0]_laroux" xfId="6"/>
    <cellStyle name="千分位_laroux" xfId="7"/>
    <cellStyle name="千位[0]_Apr 97 " xfId="8"/>
    <cellStyle name="千位_Apr 97 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17&#36896;&#20215;&#20449;&#24687;/&#21271;&#22823;&#38738;&#40479;&#36896;&#20215;&#20449;&#24687;01.13,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数据库"/>
      <sheetName val="基本成本价核算"/>
      <sheetName val="最终报价单"/>
      <sheetName val="简易合同"/>
      <sheetName val="合同主件"/>
      <sheetName val="合同附件"/>
      <sheetName val="出库清单"/>
      <sheetName val="发货清单"/>
      <sheetName val="面价报价单"/>
      <sheetName val="服务条款"/>
    </sheetNames>
    <sheetDataSet>
      <sheetData sheetId="0"/>
      <sheetData sheetId="1">
        <row r="57">
          <cell r="E57" t="str">
            <v>台</v>
          </cell>
        </row>
        <row r="79">
          <cell r="B79" t="str">
            <v>JBF-61S20</v>
          </cell>
          <cell r="D79" t="str">
            <v>防火门监控器</v>
          </cell>
          <cell r="E79" t="str">
            <v>台</v>
          </cell>
        </row>
        <row r="80">
          <cell r="B80" t="str">
            <v>JBF6131-D</v>
          </cell>
          <cell r="D80" t="str">
            <v>输入接口模块</v>
          </cell>
          <cell r="E80" t="str">
            <v>只</v>
          </cell>
        </row>
        <row r="81">
          <cell r="B81" t="str">
            <v>JBF6141-D</v>
          </cell>
          <cell r="D81" t="str">
            <v>输入/输出接口模块</v>
          </cell>
          <cell r="E81" t="str">
            <v>只</v>
          </cell>
        </row>
        <row r="82">
          <cell r="B82" t="str">
            <v>JBF6142-D</v>
          </cell>
          <cell r="D82" t="str">
            <v>输入/输出接口模块</v>
          </cell>
          <cell r="E82" t="str">
            <v>只</v>
          </cell>
        </row>
        <row r="83">
          <cell r="B83" t="str">
            <v>JBF6480</v>
          </cell>
          <cell r="D83" t="str">
            <v>编码器</v>
          </cell>
          <cell r="E83" t="str">
            <v>只</v>
          </cell>
          <cell r="G83" t="str">
            <v>液晶显示，对现场部件编址、读址。</v>
          </cell>
        </row>
        <row r="84">
          <cell r="B84">
            <v>0</v>
          </cell>
          <cell r="D84" t="str">
            <v>电动闭门器（85KG）</v>
          </cell>
          <cell r="E84" t="str">
            <v>只</v>
          </cell>
          <cell r="G84" t="str">
            <v>平常24V供电，防火门开启0-150度，火灾时，由模块联动自动关门，门框安装，每扇门安装一只。品牌深圳中天明</v>
          </cell>
        </row>
        <row r="85">
          <cell r="B85">
            <v>0</v>
          </cell>
          <cell r="D85" t="str">
            <v>门磁开关</v>
          </cell>
          <cell r="E85" t="str">
            <v>只</v>
          </cell>
          <cell r="G85" t="str">
            <v>金属材质，安装于门上框与门结合处。品牌深圳中天明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S51"/>
  <sheetViews>
    <sheetView showZeros="0" tabSelected="1" topLeftCell="A19" zoomScale="85" workbookViewId="0">
      <selection activeCell="G46" sqref="G46"/>
    </sheetView>
  </sheetViews>
  <sheetFormatPr defaultColWidth="7.125" defaultRowHeight="14.25"/>
  <cols>
    <col min="1" max="1" width="7.125" style="1" customWidth="1"/>
    <col min="2" max="2" width="7.875" style="1" customWidth="1"/>
    <col min="3" max="3" width="13" style="1" customWidth="1"/>
    <col min="4" max="4" width="28.625" style="28" customWidth="1"/>
    <col min="5" max="5" width="7.5" style="1" customWidth="1"/>
    <col min="6" max="6" width="10.625" style="29" customWidth="1"/>
    <col min="7" max="7" width="30.125" style="29" customWidth="1"/>
    <col min="8" max="251" width="7.125" style="1" customWidth="1"/>
  </cols>
  <sheetData>
    <row r="1" spans="1:7" ht="33" customHeight="1">
      <c r="A1" s="40" t="s">
        <v>0</v>
      </c>
      <c r="B1" s="40"/>
      <c r="C1" s="40"/>
      <c r="D1" s="41"/>
      <c r="E1" s="40"/>
      <c r="F1" s="40"/>
      <c r="G1" s="40"/>
    </row>
    <row r="2" spans="1:7" ht="21.95" customHeight="1">
      <c r="A2" s="2" t="s">
        <v>1</v>
      </c>
      <c r="B2" s="3" t="s">
        <v>2</v>
      </c>
      <c r="C2" s="3"/>
      <c r="D2" s="4"/>
      <c r="E2" s="5"/>
      <c r="F2" s="6"/>
      <c r="G2" s="7"/>
    </row>
    <row r="3" spans="1:7" ht="21.95" customHeight="1">
      <c r="A3" s="8">
        <v>1</v>
      </c>
      <c r="B3" s="35" t="s">
        <v>3</v>
      </c>
      <c r="C3" s="36"/>
      <c r="D3" s="9" t="s">
        <v>4</v>
      </c>
      <c r="E3" s="10" t="s">
        <v>5</v>
      </c>
      <c r="F3" s="11">
        <v>918</v>
      </c>
      <c r="G3" s="12" t="s">
        <v>6</v>
      </c>
    </row>
    <row r="4" spans="1:7" ht="21.95" customHeight="1">
      <c r="A4" s="13">
        <f>A3+1</f>
        <v>2</v>
      </c>
      <c r="B4" s="35" t="s">
        <v>7</v>
      </c>
      <c r="C4" s="36"/>
      <c r="D4" s="9" t="s">
        <v>4</v>
      </c>
      <c r="E4" s="10" t="s">
        <v>5</v>
      </c>
      <c r="F4" s="11">
        <v>1000</v>
      </c>
      <c r="G4" s="12" t="s">
        <v>8</v>
      </c>
    </row>
    <row r="5" spans="1:7" ht="21.95" customHeight="1">
      <c r="A5" s="13">
        <f>A4+1</f>
        <v>3</v>
      </c>
      <c r="B5" s="35" t="s">
        <v>9</v>
      </c>
      <c r="C5" s="36"/>
      <c r="D5" s="9" t="s">
        <v>4</v>
      </c>
      <c r="E5" s="10" t="s">
        <v>5</v>
      </c>
      <c r="F5" s="11">
        <v>1000</v>
      </c>
      <c r="G5" s="12" t="s">
        <v>10</v>
      </c>
    </row>
    <row r="6" spans="1:7" ht="21.95" customHeight="1">
      <c r="A6" s="13">
        <f>A5+1</f>
        <v>4</v>
      </c>
      <c r="B6" s="35" t="s">
        <v>11</v>
      </c>
      <c r="C6" s="36"/>
      <c r="D6" s="9" t="s">
        <v>4</v>
      </c>
      <c r="E6" s="10" t="s">
        <v>5</v>
      </c>
      <c r="F6" s="11">
        <v>940</v>
      </c>
      <c r="G6" s="12" t="s">
        <v>12</v>
      </c>
    </row>
    <row r="7" spans="1:7" ht="21.95" customHeight="1">
      <c r="A7" s="13">
        <f t="shared" ref="A7:A12" si="0">A6+1</f>
        <v>5</v>
      </c>
      <c r="B7" s="35" t="s">
        <v>13</v>
      </c>
      <c r="C7" s="36"/>
      <c r="D7" s="9" t="s">
        <v>4</v>
      </c>
      <c r="E7" s="10" t="s">
        <v>5</v>
      </c>
      <c r="F7" s="11">
        <v>1528</v>
      </c>
      <c r="G7" s="12" t="s">
        <v>14</v>
      </c>
    </row>
    <row r="8" spans="1:7" ht="21.95" customHeight="1">
      <c r="A8" s="13">
        <f t="shared" si="0"/>
        <v>6</v>
      </c>
      <c r="B8" s="35" t="s">
        <v>15</v>
      </c>
      <c r="C8" s="36"/>
      <c r="D8" s="9" t="s">
        <v>16</v>
      </c>
      <c r="E8" s="10" t="s">
        <v>5</v>
      </c>
      <c r="F8" s="11">
        <v>15880</v>
      </c>
      <c r="G8" s="12" t="s">
        <v>17</v>
      </c>
    </row>
    <row r="9" spans="1:7" ht="21.95" customHeight="1">
      <c r="A9" s="13">
        <f t="shared" si="0"/>
        <v>7</v>
      </c>
      <c r="B9" s="35" t="s">
        <v>18</v>
      </c>
      <c r="C9" s="36"/>
      <c r="D9" s="9" t="s">
        <v>19</v>
      </c>
      <c r="E9" s="14" t="str">
        <f>[1]基本成本价核算!E57</f>
        <v>台</v>
      </c>
      <c r="F9" s="11">
        <v>211760</v>
      </c>
      <c r="G9" s="12" t="s">
        <v>20</v>
      </c>
    </row>
    <row r="10" spans="1:7" ht="21.95" customHeight="1">
      <c r="A10" s="13">
        <f t="shared" si="0"/>
        <v>8</v>
      </c>
      <c r="B10" s="35" t="s">
        <v>21</v>
      </c>
      <c r="C10" s="36"/>
      <c r="D10" s="9" t="s">
        <v>19</v>
      </c>
      <c r="E10" s="10" t="s">
        <v>22</v>
      </c>
      <c r="F10" s="11">
        <v>129400</v>
      </c>
      <c r="G10" s="12" t="s">
        <v>23</v>
      </c>
    </row>
    <row r="11" spans="1:7" ht="21.95" customHeight="1">
      <c r="A11" s="13">
        <f t="shared" si="0"/>
        <v>9</v>
      </c>
      <c r="B11" s="37" t="s">
        <v>24</v>
      </c>
      <c r="C11" s="36"/>
      <c r="D11" s="9" t="s">
        <v>25</v>
      </c>
      <c r="E11" s="10" t="s">
        <v>22</v>
      </c>
      <c r="F11" s="11">
        <v>117648</v>
      </c>
      <c r="G11" s="12" t="s">
        <v>26</v>
      </c>
    </row>
    <row r="12" spans="1:7" ht="21.95" customHeight="1">
      <c r="A12" s="13">
        <f t="shared" si="0"/>
        <v>10</v>
      </c>
      <c r="B12" s="37" t="s">
        <v>27</v>
      </c>
      <c r="C12" s="36"/>
      <c r="D12" s="9" t="s">
        <v>25</v>
      </c>
      <c r="E12" s="10" t="s">
        <v>22</v>
      </c>
      <c r="F12" s="11">
        <v>117648</v>
      </c>
      <c r="G12" s="12" t="s">
        <v>28</v>
      </c>
    </row>
    <row r="13" spans="1:7" ht="21.95" customHeight="1" thickBot="1">
      <c r="A13" s="15" t="s">
        <v>29</v>
      </c>
      <c r="B13" s="16" t="s">
        <v>30</v>
      </c>
      <c r="C13" s="16"/>
      <c r="D13" s="17"/>
      <c r="E13" s="18"/>
      <c r="F13" s="18"/>
      <c r="G13" s="19"/>
    </row>
    <row r="14" spans="1:7" ht="39.950000000000003" customHeight="1">
      <c r="A14" s="8">
        <v>1</v>
      </c>
      <c r="B14" s="38" t="str">
        <f>[1]基本成本价核算!B79</f>
        <v>JBF-61S20</v>
      </c>
      <c r="C14" s="39"/>
      <c r="D14" s="20" t="str">
        <f>[1]基本成本价核算!D79</f>
        <v>防火门监控器</v>
      </c>
      <c r="E14" s="14" t="str">
        <f>[1]基本成本价核算!E79</f>
        <v>台</v>
      </c>
      <c r="F14" s="11">
        <v>29800</v>
      </c>
      <c r="G14" s="12" t="s">
        <v>31</v>
      </c>
    </row>
    <row r="15" spans="1:7" ht="21.95" customHeight="1">
      <c r="A15" s="13">
        <f t="shared" ref="A15:A20" si="1">A14+1</f>
        <v>2</v>
      </c>
      <c r="B15" s="33" t="str">
        <f>[1]基本成本价核算!B80</f>
        <v>JBF6131-D</v>
      </c>
      <c r="C15" s="34"/>
      <c r="D15" s="20" t="str">
        <f>[1]基本成本价核算!D80</f>
        <v>输入接口模块</v>
      </c>
      <c r="E15" s="14" t="str">
        <f>[1]基本成本价核算!E80</f>
        <v>只</v>
      </c>
      <c r="F15" s="11">
        <v>278</v>
      </c>
      <c r="G15" s="12" t="s">
        <v>32</v>
      </c>
    </row>
    <row r="16" spans="1:7" ht="21.95" customHeight="1">
      <c r="A16" s="13">
        <f t="shared" si="1"/>
        <v>3</v>
      </c>
      <c r="B16" s="33" t="str">
        <f>[1]基本成本价核算!B81</f>
        <v>JBF6141-D</v>
      </c>
      <c r="C16" s="34"/>
      <c r="D16" s="20" t="str">
        <f>[1]基本成本价核算!D81</f>
        <v>输入/输出接口模块</v>
      </c>
      <c r="E16" s="14" t="str">
        <f>[1]基本成本价核算!E81</f>
        <v>只</v>
      </c>
      <c r="F16" s="11">
        <v>408</v>
      </c>
      <c r="G16" s="12" t="s">
        <v>33</v>
      </c>
    </row>
    <row r="17" spans="1:253" ht="25.5" customHeight="1">
      <c r="A17" s="13">
        <f t="shared" si="1"/>
        <v>4</v>
      </c>
      <c r="B17" s="33" t="str">
        <f>[1]基本成本价核算!B82</f>
        <v>JBF6142-D</v>
      </c>
      <c r="C17" s="34"/>
      <c r="D17" s="20" t="str">
        <f>[1]基本成本价核算!D82</f>
        <v>输入/输出接口模块</v>
      </c>
      <c r="E17" s="14" t="str">
        <f>[1]基本成本价核算!E82</f>
        <v>只</v>
      </c>
      <c r="F17" s="11">
        <v>408</v>
      </c>
      <c r="G17" s="12" t="s">
        <v>34</v>
      </c>
      <c r="H17" s="21"/>
    </row>
    <row r="18" spans="1:253" ht="36" customHeight="1">
      <c r="A18" s="13">
        <f t="shared" si="1"/>
        <v>5</v>
      </c>
      <c r="B18" s="33" t="str">
        <f>[1]基本成本价核算!B83</f>
        <v>JBF6480</v>
      </c>
      <c r="C18" s="34"/>
      <c r="D18" s="20" t="str">
        <f>[1]基本成本价核算!D83</f>
        <v>编码器</v>
      </c>
      <c r="E18" s="14" t="str">
        <f>[1]基本成本价核算!E83</f>
        <v>只</v>
      </c>
      <c r="F18" s="11">
        <v>2000</v>
      </c>
      <c r="G18" s="12" t="str">
        <f>[1]基本成本价核算!G83</f>
        <v>液晶显示，对现场部件编址、读址。</v>
      </c>
    </row>
    <row r="19" spans="1:253" ht="36.75" customHeight="1">
      <c r="A19" s="13">
        <f t="shared" si="1"/>
        <v>6</v>
      </c>
      <c r="B19" s="33">
        <f>[1]基本成本价核算!B84</f>
        <v>0</v>
      </c>
      <c r="C19" s="34"/>
      <c r="D19" s="20" t="str">
        <f>[1]基本成本价核算!D84</f>
        <v>电动闭门器（85KG）</v>
      </c>
      <c r="E19" s="14" t="str">
        <f>[1]基本成本价核算!E84</f>
        <v>只</v>
      </c>
      <c r="F19" s="11">
        <v>2100</v>
      </c>
      <c r="G19" s="12" t="str">
        <f>[1]基本成本价核算!G84</f>
        <v>平常24V供电，防火门开启0-150度，火灾时，由模块联动自动关门，门框安装，每扇门安装一只。品牌深圳中天明</v>
      </c>
    </row>
    <row r="20" spans="1:253" ht="27" customHeight="1">
      <c r="A20" s="13">
        <f t="shared" si="1"/>
        <v>7</v>
      </c>
      <c r="B20" s="33">
        <f>[1]基本成本价核算!B85</f>
        <v>0</v>
      </c>
      <c r="C20" s="34"/>
      <c r="D20" s="20" t="str">
        <f>[1]基本成本价核算!D85</f>
        <v>门磁开关</v>
      </c>
      <c r="E20" s="14" t="str">
        <f>[1]基本成本价核算!E85</f>
        <v>只</v>
      </c>
      <c r="F20" s="11">
        <v>300</v>
      </c>
      <c r="G20" s="12" t="str">
        <f>[1]基本成本价核算!G85</f>
        <v>金属材质，安装于门上框与门结合处。品牌深圳中天明</v>
      </c>
    </row>
    <row r="21" spans="1:253" s="1" customFormat="1" ht="21.95" customHeight="1" thickBot="1">
      <c r="A21" s="15" t="s">
        <v>35</v>
      </c>
      <c r="B21" s="16" t="s">
        <v>36</v>
      </c>
      <c r="C21" s="16"/>
      <c r="D21" s="17"/>
      <c r="E21" s="18"/>
      <c r="F21" s="18"/>
      <c r="G21" s="19"/>
      <c r="IR21"/>
      <c r="IS21"/>
    </row>
    <row r="22" spans="1:253" ht="24">
      <c r="A22" s="13">
        <v>1</v>
      </c>
      <c r="B22" s="30" t="s">
        <v>37</v>
      </c>
      <c r="C22" s="31"/>
      <c r="D22" s="20" t="s">
        <v>38</v>
      </c>
      <c r="E22" s="10" t="s">
        <v>39</v>
      </c>
      <c r="F22" s="11">
        <v>1180</v>
      </c>
      <c r="G22" s="12" t="s">
        <v>40</v>
      </c>
    </row>
    <row r="23" spans="1:253" ht="24">
      <c r="A23" s="13">
        <v>2</v>
      </c>
      <c r="B23" s="30" t="s">
        <v>41</v>
      </c>
      <c r="C23" s="31"/>
      <c r="D23" s="20" t="s">
        <v>38</v>
      </c>
      <c r="E23" s="10" t="s">
        <v>39</v>
      </c>
      <c r="F23" s="11">
        <v>1580</v>
      </c>
      <c r="G23" s="12" t="s">
        <v>42</v>
      </c>
    </row>
    <row r="24" spans="1:253" ht="24">
      <c r="A24" s="13">
        <v>3</v>
      </c>
      <c r="B24" s="30" t="s">
        <v>43</v>
      </c>
      <c r="C24" s="31"/>
      <c r="D24" s="20" t="s">
        <v>38</v>
      </c>
      <c r="E24" s="10" t="s">
        <v>39</v>
      </c>
      <c r="F24" s="11">
        <v>1980</v>
      </c>
      <c r="G24" s="12" t="s">
        <v>44</v>
      </c>
    </row>
    <row r="25" spans="1:253" ht="24">
      <c r="A25" s="13">
        <v>4</v>
      </c>
      <c r="B25" s="30" t="s">
        <v>45</v>
      </c>
      <c r="C25" s="31"/>
      <c r="D25" s="20" t="s">
        <v>38</v>
      </c>
      <c r="E25" s="10" t="s">
        <v>39</v>
      </c>
      <c r="F25" s="11">
        <v>2890</v>
      </c>
      <c r="G25" s="12" t="s">
        <v>46</v>
      </c>
    </row>
    <row r="26" spans="1:253" ht="24">
      <c r="A26" s="13">
        <v>5</v>
      </c>
      <c r="B26" s="30" t="s">
        <v>47</v>
      </c>
      <c r="C26" s="31"/>
      <c r="D26" s="20" t="s">
        <v>38</v>
      </c>
      <c r="E26" s="10" t="s">
        <v>39</v>
      </c>
      <c r="F26" s="11">
        <v>4890</v>
      </c>
      <c r="G26" s="12" t="s">
        <v>48</v>
      </c>
    </row>
    <row r="27" spans="1:253" ht="24">
      <c r="A27" s="13">
        <v>6</v>
      </c>
      <c r="B27" s="30" t="s">
        <v>49</v>
      </c>
      <c r="C27" s="31"/>
      <c r="D27" s="20" t="s">
        <v>38</v>
      </c>
      <c r="E27" s="10" t="s">
        <v>39</v>
      </c>
      <c r="F27" s="11">
        <v>6890</v>
      </c>
      <c r="G27" s="12" t="s">
        <v>50</v>
      </c>
    </row>
    <row r="28" spans="1:253">
      <c r="A28" s="13">
        <v>7</v>
      </c>
      <c r="B28" s="30" t="s">
        <v>51</v>
      </c>
      <c r="C28" s="31"/>
      <c r="D28" s="20" t="s">
        <v>52</v>
      </c>
      <c r="E28" s="10" t="s">
        <v>53</v>
      </c>
      <c r="F28" s="11">
        <v>29800</v>
      </c>
      <c r="G28" s="12" t="s">
        <v>54</v>
      </c>
    </row>
    <row r="29" spans="1:253" s="1" customFormat="1" ht="21.95" customHeight="1" thickBot="1">
      <c r="A29" s="15" t="s">
        <v>55</v>
      </c>
      <c r="B29" s="16" t="s">
        <v>56</v>
      </c>
      <c r="C29" s="16"/>
      <c r="D29" s="17"/>
      <c r="E29" s="18"/>
      <c r="F29" s="18"/>
      <c r="G29" s="19"/>
      <c r="IR29"/>
      <c r="IS29"/>
    </row>
    <row r="30" spans="1:253" s="1" customFormat="1" ht="24">
      <c r="A30" s="13">
        <v>1</v>
      </c>
      <c r="B30" s="30" t="s">
        <v>57</v>
      </c>
      <c r="C30" s="31"/>
      <c r="D30" s="20" t="s">
        <v>58</v>
      </c>
      <c r="E30" s="10" t="s">
        <v>53</v>
      </c>
      <c r="F30" s="11">
        <v>15500</v>
      </c>
      <c r="G30" s="12" t="s">
        <v>59</v>
      </c>
      <c r="IR30"/>
      <c r="IS30"/>
    </row>
    <row r="31" spans="1:253" s="1" customFormat="1" ht="24">
      <c r="A31" s="13">
        <v>2</v>
      </c>
      <c r="B31" s="30" t="s">
        <v>60</v>
      </c>
      <c r="C31" s="31"/>
      <c r="D31" s="20" t="s">
        <v>58</v>
      </c>
      <c r="E31" s="10" t="s">
        <v>53</v>
      </c>
      <c r="F31" s="11">
        <v>16500</v>
      </c>
      <c r="G31" s="12" t="s">
        <v>59</v>
      </c>
      <c r="IR31"/>
      <c r="IS31"/>
    </row>
    <row r="32" spans="1:253" s="1" customFormat="1" ht="24">
      <c r="A32" s="13">
        <v>3</v>
      </c>
      <c r="B32" s="30" t="s">
        <v>61</v>
      </c>
      <c r="C32" s="31"/>
      <c r="D32" s="20" t="s">
        <v>58</v>
      </c>
      <c r="E32" s="10" t="s">
        <v>53</v>
      </c>
      <c r="F32" s="11">
        <v>19000</v>
      </c>
      <c r="G32" s="12" t="s">
        <v>59</v>
      </c>
      <c r="IR32"/>
      <c r="IS32"/>
    </row>
    <row r="33" spans="1:253" s="1" customFormat="1">
      <c r="A33" s="13">
        <v>4</v>
      </c>
      <c r="B33" s="30" t="s">
        <v>62</v>
      </c>
      <c r="C33" s="31"/>
      <c r="D33" s="20" t="s">
        <v>63</v>
      </c>
      <c r="E33" s="10" t="s">
        <v>64</v>
      </c>
      <c r="F33" s="11">
        <v>380</v>
      </c>
      <c r="G33" s="12" t="s">
        <v>65</v>
      </c>
      <c r="IR33"/>
      <c r="IS33"/>
    </row>
    <row r="34" spans="1:253" s="1" customFormat="1" ht="36">
      <c r="A34" s="13">
        <v>5</v>
      </c>
      <c r="B34" s="30" t="s">
        <v>66</v>
      </c>
      <c r="C34" s="31"/>
      <c r="D34" s="20" t="s">
        <v>67</v>
      </c>
      <c r="E34" s="10" t="s">
        <v>58</v>
      </c>
      <c r="F34" s="11">
        <v>25200</v>
      </c>
      <c r="G34" s="12" t="s">
        <v>68</v>
      </c>
      <c r="IR34"/>
      <c r="IS34"/>
    </row>
    <row r="35" spans="1:253" s="1" customFormat="1" ht="21.95" customHeight="1" thickBot="1">
      <c r="A35" s="22" t="s">
        <v>69</v>
      </c>
      <c r="B35" s="16" t="s">
        <v>70</v>
      </c>
      <c r="C35" s="16"/>
      <c r="D35" s="17"/>
      <c r="E35" s="18"/>
      <c r="F35" s="18"/>
      <c r="G35" s="19"/>
      <c r="IR35"/>
      <c r="IS35"/>
    </row>
    <row r="36" spans="1:253" s="1" customFormat="1" ht="24">
      <c r="A36" s="13">
        <v>1</v>
      </c>
      <c r="B36" s="30" t="s">
        <v>71</v>
      </c>
      <c r="C36" s="31"/>
      <c r="D36" s="20" t="s">
        <v>72</v>
      </c>
      <c r="E36" s="10" t="s">
        <v>53</v>
      </c>
      <c r="F36" s="11">
        <v>1380</v>
      </c>
      <c r="G36" s="12" t="s">
        <v>73</v>
      </c>
      <c r="IR36"/>
      <c r="IS36"/>
    </row>
    <row r="37" spans="1:253" s="1" customFormat="1" ht="24" customHeight="1">
      <c r="A37" s="13">
        <v>2</v>
      </c>
      <c r="B37" s="30" t="s">
        <v>71</v>
      </c>
      <c r="C37" s="31"/>
      <c r="D37" s="20" t="s">
        <v>74</v>
      </c>
      <c r="E37" s="10" t="s">
        <v>53</v>
      </c>
      <c r="F37" s="11">
        <v>960</v>
      </c>
      <c r="G37" s="12" t="s">
        <v>75</v>
      </c>
      <c r="IR37"/>
      <c r="IS37"/>
    </row>
    <row r="38" spans="1:253" s="1" customFormat="1">
      <c r="A38" s="13">
        <v>3</v>
      </c>
      <c r="B38" s="30" t="s">
        <v>76</v>
      </c>
      <c r="C38" s="31"/>
      <c r="D38" s="20" t="s">
        <v>77</v>
      </c>
      <c r="E38" s="10" t="s">
        <v>53</v>
      </c>
      <c r="F38" s="11">
        <v>25800</v>
      </c>
      <c r="G38" s="12" t="s">
        <v>78</v>
      </c>
      <c r="IR38"/>
      <c r="IS38"/>
    </row>
    <row r="39" spans="1:253" s="1" customFormat="1" ht="14.25" customHeight="1">
      <c r="A39" s="13">
        <v>4</v>
      </c>
      <c r="B39" s="30" t="s">
        <v>79</v>
      </c>
      <c r="C39" s="31"/>
      <c r="D39" s="20" t="s">
        <v>77</v>
      </c>
      <c r="E39" s="10" t="s">
        <v>53</v>
      </c>
      <c r="F39" s="11">
        <v>78800</v>
      </c>
      <c r="G39" s="12" t="s">
        <v>80</v>
      </c>
      <c r="IR39"/>
      <c r="IS39"/>
    </row>
    <row r="40" spans="1:253" ht="33" customHeight="1">
      <c r="A40" s="32" t="s">
        <v>81</v>
      </c>
      <c r="B40" s="32"/>
      <c r="C40" s="32"/>
      <c r="D40" s="32"/>
      <c r="E40" s="32"/>
      <c r="F40" s="32"/>
      <c r="G40" s="32"/>
    </row>
    <row r="41" spans="1:253" ht="15">
      <c r="A41" s="23"/>
      <c r="B41" s="23"/>
      <c r="C41" s="23"/>
      <c r="D41" s="24"/>
      <c r="E41" s="23"/>
      <c r="F41" s="25"/>
      <c r="G41" s="26"/>
    </row>
    <row r="42" spans="1:253" ht="15">
      <c r="A42" s="23"/>
      <c r="B42" s="23"/>
      <c r="C42" s="23"/>
      <c r="D42" s="24"/>
      <c r="E42" s="23"/>
      <c r="F42" s="25"/>
      <c r="G42" s="27"/>
    </row>
    <row r="43" spans="1:253" ht="15">
      <c r="A43" s="23"/>
      <c r="B43" s="23"/>
      <c r="C43" s="23"/>
      <c r="D43" s="24"/>
      <c r="E43" s="23"/>
      <c r="F43" s="25"/>
      <c r="G43" s="27"/>
    </row>
    <row r="44" spans="1:253" ht="15">
      <c r="A44" s="23"/>
      <c r="B44" s="23"/>
      <c r="C44" s="23"/>
      <c r="D44" s="24"/>
      <c r="E44" s="23"/>
      <c r="F44" s="25"/>
      <c r="G44" s="27"/>
    </row>
    <row r="45" spans="1:253">
      <c r="G45" s="27"/>
    </row>
    <row r="46" spans="1:253">
      <c r="G46" s="27"/>
    </row>
    <row r="47" spans="1:253">
      <c r="G47" s="27"/>
    </row>
    <row r="48" spans="1:253">
      <c r="G48" s="27"/>
    </row>
    <row r="49" spans="7:7">
      <c r="G49" s="27"/>
    </row>
    <row r="50" spans="7:7">
      <c r="G50" s="27"/>
    </row>
    <row r="51" spans="7:7">
      <c r="G51" s="27"/>
    </row>
  </sheetData>
  <mergeCells count="35">
    <mergeCell ref="B7:C7"/>
    <mergeCell ref="A1:G1"/>
    <mergeCell ref="B3:C3"/>
    <mergeCell ref="B4:C4"/>
    <mergeCell ref="B5:C5"/>
    <mergeCell ref="B6:C6"/>
    <mergeCell ref="B20:C20"/>
    <mergeCell ref="B8:C8"/>
    <mergeCell ref="B9:C9"/>
    <mergeCell ref="B10:C10"/>
    <mergeCell ref="B11:C11"/>
    <mergeCell ref="B12:C12"/>
    <mergeCell ref="B14:C14"/>
    <mergeCell ref="B15:C15"/>
    <mergeCell ref="B16:C16"/>
    <mergeCell ref="B17:C17"/>
    <mergeCell ref="B18:C18"/>
    <mergeCell ref="B19:C19"/>
    <mergeCell ref="B34:C34"/>
    <mergeCell ref="B22:C22"/>
    <mergeCell ref="B23:C23"/>
    <mergeCell ref="B24:C24"/>
    <mergeCell ref="B25:C25"/>
    <mergeCell ref="B26:C26"/>
    <mergeCell ref="B27:C27"/>
    <mergeCell ref="B28:C28"/>
    <mergeCell ref="B30:C30"/>
    <mergeCell ref="B31:C31"/>
    <mergeCell ref="B32:C32"/>
    <mergeCell ref="B33:C33"/>
    <mergeCell ref="B36:C36"/>
    <mergeCell ref="B37:C37"/>
    <mergeCell ref="B38:C38"/>
    <mergeCell ref="B39:C39"/>
    <mergeCell ref="A40:G40"/>
  </mergeCells>
  <phoneticPr fontId="3" type="noConversion"/>
  <printOptions horizontalCentered="1"/>
  <pageMargins left="0.24" right="0.24" top="0.23" bottom="0.39" header="0.6" footer="0.28999999999999998"/>
  <pageSetup paperSize="9" scale="70" orientation="portrait" verticalDpi="4294967292" r:id="rId1"/>
  <headerFooter scaleWithDoc="0"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最终报价单</vt:lpstr>
      <vt:lpstr>最终报价单!Print_Titles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2017-01-16T03:26:11Z</dcterms:created>
  <dcterms:modified xsi:type="dcterms:W3CDTF">2017-01-16T03:27:29Z</dcterms:modified>
</cp:coreProperties>
</file>