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7915" windowHeight="11820"/>
  </bookViews>
  <sheets>
    <sheet name="最终报价单" sheetId="1" r:id="rId1"/>
  </sheets>
  <externalReferences>
    <externalReference r:id="rId2"/>
  </externalReferences>
  <definedNames>
    <definedName name="_xlnm.Print_Titles" localSheetId="0">最终报价单!$1:$2</definedName>
  </definedNames>
  <calcPr calcId="125725"/>
</workbook>
</file>

<file path=xl/calcChain.xml><?xml version="1.0" encoding="utf-8"?>
<calcChain xmlns="http://schemas.openxmlformats.org/spreadsheetml/2006/main">
  <c r="E35" i="1"/>
  <c r="D35"/>
  <c r="B35"/>
  <c r="E34"/>
  <c r="B34"/>
  <c r="F33"/>
  <c r="E33"/>
  <c r="D33"/>
  <c r="B33"/>
  <c r="F32"/>
  <c r="E32"/>
  <c r="D32"/>
  <c r="B32"/>
  <c r="F31"/>
  <c r="E31"/>
  <c r="D31"/>
  <c r="B31"/>
  <c r="F30"/>
  <c r="E30"/>
  <c r="D30"/>
  <c r="B30"/>
  <c r="F29"/>
  <c r="E29"/>
  <c r="D29"/>
  <c r="B29"/>
  <c r="F28"/>
  <c r="E28"/>
  <c r="D28"/>
  <c r="B28"/>
  <c r="F27"/>
  <c r="E27"/>
  <c r="D27"/>
  <c r="B27"/>
  <c r="E26"/>
  <c r="D26"/>
  <c r="B26"/>
  <c r="E25"/>
  <c r="D25"/>
  <c r="B25"/>
  <c r="F24"/>
  <c r="E24"/>
  <c r="D24"/>
  <c r="B24"/>
  <c r="F23"/>
  <c r="E23"/>
  <c r="D23"/>
  <c r="B23"/>
  <c r="F22"/>
  <c r="E22"/>
  <c r="D22"/>
  <c r="B22"/>
  <c r="E21"/>
  <c r="D21"/>
  <c r="B21"/>
  <c r="F20"/>
  <c r="E20"/>
  <c r="D20"/>
  <c r="B20"/>
  <c r="F19"/>
  <c r="E19"/>
  <c r="D19"/>
  <c r="B19"/>
  <c r="F18"/>
  <c r="E18"/>
  <c r="D18"/>
  <c r="B18"/>
  <c r="F17"/>
  <c r="E17"/>
  <c r="D17"/>
  <c r="B17"/>
  <c r="A17"/>
  <c r="F16"/>
  <c r="E16"/>
  <c r="D16"/>
  <c r="B16"/>
  <c r="F15"/>
  <c r="E15"/>
  <c r="D15"/>
  <c r="B15"/>
  <c r="A15"/>
  <c r="F14"/>
  <c r="E14"/>
  <c r="D14"/>
  <c r="B14"/>
  <c r="E13"/>
  <c r="D13"/>
  <c r="B13"/>
  <c r="F12"/>
  <c r="E12"/>
  <c r="D12"/>
  <c r="B12"/>
  <c r="E11"/>
  <c r="D11"/>
  <c r="B11"/>
  <c r="E10"/>
  <c r="D10"/>
  <c r="B10"/>
  <c r="E9"/>
  <c r="D9"/>
  <c r="E8"/>
  <c r="D8"/>
  <c r="E7"/>
  <c r="D7"/>
  <c r="B7"/>
  <c r="F6"/>
  <c r="E6"/>
  <c r="D6"/>
  <c r="B6"/>
  <c r="E5"/>
  <c r="D5"/>
  <c r="B5"/>
  <c r="A5"/>
  <c r="A6" s="1"/>
  <c r="E4"/>
  <c r="D4"/>
  <c r="B4"/>
</calcChain>
</file>

<file path=xl/sharedStrings.xml><?xml version="1.0" encoding="utf-8"?>
<sst xmlns="http://schemas.openxmlformats.org/spreadsheetml/2006/main" count="43" uniqueCount="41">
  <si>
    <t>北大青鸟火灾报警一体化系统设备指导价</t>
    <phoneticPr fontId="4" type="noConversion"/>
  </si>
  <si>
    <r>
      <t>编</t>
    </r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号</t>
    </r>
  </si>
  <si>
    <t>型号</t>
  </si>
  <si>
    <r>
      <t>设</t>
    </r>
    <r>
      <rPr>
        <b/>
        <sz val="12"/>
        <rFont val="Times New Roman"/>
        <family val="1"/>
      </rPr>
      <t xml:space="preserve">    </t>
    </r>
    <r>
      <rPr>
        <b/>
        <sz val="12"/>
        <rFont val="楷体_GB2312"/>
        <family val="3"/>
        <charset val="134"/>
      </rPr>
      <t>备</t>
    </r>
    <r>
      <rPr>
        <b/>
        <sz val="12"/>
        <rFont val="Times New Roman"/>
        <family val="1"/>
      </rPr>
      <t xml:space="preserve">   </t>
    </r>
    <r>
      <rPr>
        <b/>
        <sz val="12"/>
        <rFont val="楷体_GB2312"/>
        <family val="3"/>
        <charset val="134"/>
      </rPr>
      <t>名</t>
    </r>
    <r>
      <rPr>
        <b/>
        <sz val="12"/>
        <rFont val="Times New Roman"/>
        <family val="1"/>
      </rPr>
      <t xml:space="preserve">   </t>
    </r>
    <r>
      <rPr>
        <b/>
        <sz val="12"/>
        <rFont val="楷体_GB2312"/>
        <family val="3"/>
        <charset val="134"/>
      </rPr>
      <t>称</t>
    </r>
  </si>
  <si>
    <t>单位</t>
  </si>
  <si>
    <r>
      <t>单</t>
    </r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价</t>
    </r>
    <r>
      <rPr>
        <b/>
        <sz val="12"/>
        <rFont val="Times New Roman"/>
        <family val="1"/>
      </rPr>
      <t>(</t>
    </r>
    <r>
      <rPr>
        <b/>
        <sz val="12"/>
        <rFont val="楷体_GB2312"/>
        <family val="3"/>
        <charset val="134"/>
      </rPr>
      <t>元）</t>
    </r>
  </si>
  <si>
    <r>
      <t>备</t>
    </r>
    <r>
      <rPr>
        <b/>
        <sz val="12"/>
        <rFont val="Times New Roman"/>
        <family val="1"/>
      </rPr>
      <t xml:space="preserve">      </t>
    </r>
    <r>
      <rPr>
        <b/>
        <sz val="12"/>
        <rFont val="楷体_GB2312"/>
        <family val="3"/>
        <charset val="134"/>
      </rPr>
      <t>注</t>
    </r>
  </si>
  <si>
    <t>分布智能型，电子编码，内置CPU</t>
  </si>
  <si>
    <t>编码型</t>
  </si>
  <si>
    <t>J-SAP-JBF-301/P，JBF4121-P</t>
  </si>
  <si>
    <t>电子编码，机械复位，带电话插孔</t>
  </si>
  <si>
    <t>JBF-3333A,JBF4123</t>
  </si>
  <si>
    <t>电子编码</t>
  </si>
  <si>
    <t>电子编码，内置CPU,接受开关量信号</t>
  </si>
  <si>
    <t>电子编码，内置CPU,单输入单输出</t>
  </si>
  <si>
    <t>非编码型，用于交直流转换控制，双切换</t>
  </si>
  <si>
    <t>自恢复型，支持环形布线。</t>
  </si>
  <si>
    <t>数码显示</t>
  </si>
  <si>
    <t>液晶显示</t>
  </si>
  <si>
    <t>反射式，最远距离100米</t>
  </si>
  <si>
    <t>广播切换专用</t>
  </si>
  <si>
    <t>3W</t>
  </si>
  <si>
    <t>总线式</t>
  </si>
  <si>
    <t>手动编码，带光指示、</t>
  </si>
  <si>
    <t>专用工控机</t>
  </si>
  <si>
    <t>用于气体灭火系统紧急启动、停止控制，</t>
  </si>
  <si>
    <t>编址型，用于气体灭火系统检修</t>
  </si>
  <si>
    <t>气体释放警示作用</t>
  </si>
  <si>
    <t>16回路</t>
  </si>
  <si>
    <t>8路多线控制</t>
  </si>
  <si>
    <t>90点总线联动控制</t>
  </si>
  <si>
    <t>电子录音，带监听、遥控功能，需24V。</t>
  </si>
  <si>
    <t>500W</t>
  </si>
  <si>
    <t>有极性二总线，系统最大容量99门。</t>
  </si>
  <si>
    <t>外形尺寸：550mm宽×480mm厚×1770mm高</t>
  </si>
  <si>
    <t>外形尺寸：1080mm宽×500mm厚×1245mm高</t>
  </si>
  <si>
    <t>火灾报警控制器</t>
  </si>
  <si>
    <t>壁挂式，一回路，可联网</t>
  </si>
  <si>
    <t>气体灭火专用，两个分区</t>
  </si>
  <si>
    <t>联系人：徐嫚嫚  15651591119.  15850715871   张敬15951981646   地址：宿迁市义乌商贸城精品街商业11幢16号  0527-88108016</t>
    <phoneticPr fontId="4" type="noConversion"/>
  </si>
  <si>
    <t>(A)火灾自动报警及消防联动控制系统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</si>
</sst>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_-* #,##0_-;\-* #,##0_-;_-* &quot;-&quot;_-;_-@_-"/>
    <numFmt numFmtId="178" formatCode="_-* #,##0.00_-;\-* #,##0.00_-;_-* &quot;-&quot;??_-;_-@_-"/>
  </numFmts>
  <fonts count="15">
    <font>
      <sz val="12"/>
      <name val="宋体"/>
      <charset val="134"/>
    </font>
    <font>
      <sz val="10"/>
      <name val="MS Sans Serif"/>
      <family val="2"/>
    </font>
    <font>
      <b/>
      <sz val="22"/>
      <name val="楷体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8"/>
      <name val="MS Sans Serif"/>
      <family val="2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b/>
      <u/>
      <sz val="12"/>
      <name val="MS Sans Serif"/>
      <family val="2"/>
    </font>
    <font>
      <sz val="10"/>
      <name val="Arial"/>
      <family val="2"/>
    </font>
    <font>
      <sz val="10"/>
      <name val="方正黑体_GBK"/>
      <family val="4"/>
      <charset val="134"/>
    </font>
    <font>
      <sz val="12"/>
      <name val="方正黑体_GBK"/>
      <family val="4"/>
      <charset val="134"/>
    </font>
    <font>
      <sz val="12"/>
      <name val="宋体"/>
      <charset val="134"/>
    </font>
    <font>
      <sz val="8"/>
      <name val="Arial"/>
      <family val="2"/>
    </font>
    <font>
      <sz val="10"/>
      <name val="方正大黑简体"/>
      <family val="4"/>
      <charset val="134"/>
    </font>
  </fonts>
  <fills count="3">
    <fill>
      <patternFill patternType="none"/>
    </fill>
    <fill>
      <patternFill patternType="gray125"/>
    </fill>
    <fill>
      <patternFill patternType="gray125">
        <fgColor indexed="22"/>
        <bgColor indexed="9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" fontId="1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Border="1"/>
    <xf numFmtId="0" fontId="6" fillId="2" borderId="1" xfId="1" applyFont="1" applyFill="1" applyBorder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1" fontId="6" fillId="2" borderId="1" xfId="1" applyNumberFormat="1" applyFont="1" applyFill="1" applyBorder="1" applyAlignment="1" applyProtection="1">
      <alignment horizontal="center" vertical="center"/>
      <protection locked="0"/>
    </xf>
    <xf numFmtId="176" fontId="6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Border="1" applyAlignment="1">
      <alignment horizontal="center"/>
    </xf>
    <xf numFmtId="0" fontId="9" fillId="0" borderId="3" xfId="1" applyFont="1" applyBorder="1" applyAlignment="1">
      <alignment horizontal="center" vertical="center"/>
    </xf>
    <xf numFmtId="0" fontId="11" fillId="0" borderId="6" xfId="1" applyFont="1" applyBorder="1" applyAlignment="1">
      <alignment horizontal="left" vertical="center" wrapText="1"/>
    </xf>
    <xf numFmtId="3" fontId="10" fillId="0" borderId="6" xfId="1" applyNumberFormat="1" applyFont="1" applyBorder="1" applyAlignment="1">
      <alignment horizontal="center" vertical="center"/>
    </xf>
    <xf numFmtId="176" fontId="10" fillId="0" borderId="6" xfId="1" applyNumberFormat="1" applyFont="1" applyBorder="1" applyAlignment="1">
      <alignment horizontal="center" vertical="center"/>
    </xf>
    <xf numFmtId="176" fontId="10" fillId="0" borderId="7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5" fillId="0" borderId="0" xfId="1" applyFont="1" applyBorder="1" applyAlignment="1">
      <alignment wrapText="1"/>
    </xf>
    <xf numFmtId="176" fontId="5" fillId="0" borderId="0" xfId="1" applyNumberFormat="1" applyFont="1" applyBorder="1"/>
    <xf numFmtId="0" fontId="10" fillId="0" borderId="7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4" fillId="0" borderId="13" xfId="1" applyFont="1" applyBorder="1" applyAlignment="1">
      <alignment horizontal="left"/>
    </xf>
    <xf numFmtId="0" fontId="10" fillId="0" borderId="9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left" vertical="center"/>
      <protection locked="0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</cellXfs>
  <cellStyles count="10">
    <cellStyle name="Normal_报价单98" xfId="1"/>
    <cellStyle name="常规" xfId="0" builtinId="0"/>
    <cellStyle name="常规 2" xfId="2"/>
    <cellStyle name="常规 2 2" xfId="3"/>
    <cellStyle name="常规 3" xfId="4"/>
    <cellStyle name="普通_Dec 96" xfId="5"/>
    <cellStyle name="千分位[0]_laroux" xfId="6"/>
    <cellStyle name="千分位_laroux" xfId="7"/>
    <cellStyle name="千位[0]_Apr 97 " xfId="8"/>
    <cellStyle name="千位_Apr 97 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&#36896;&#20215;&#20449;&#24687;/01.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据库"/>
      <sheetName val="基本成本价核算"/>
      <sheetName val="最终报价单"/>
      <sheetName val="简易合同"/>
      <sheetName val="合同主件"/>
      <sheetName val="合同附件"/>
      <sheetName val="出库清单"/>
      <sheetName val="发货清单"/>
      <sheetName val="面价报价单"/>
      <sheetName val="服务条款"/>
    </sheetNames>
    <sheetDataSet>
      <sheetData sheetId="0"/>
      <sheetData sheetId="1">
        <row r="9">
          <cell r="B9" t="str">
            <v>JTY-GD-JBF-4100,JBF4101</v>
          </cell>
          <cell r="D9" t="str">
            <v>点型光电感烟火灾探测器</v>
          </cell>
          <cell r="E9" t="str">
            <v>只</v>
          </cell>
        </row>
        <row r="10">
          <cell r="B10" t="str">
            <v>JTW-ZD-JBF-4110,JBF4111</v>
          </cell>
          <cell r="D10" t="str">
            <v>点型感温火灾探测器</v>
          </cell>
          <cell r="E10" t="str">
            <v>只</v>
          </cell>
        </row>
        <row r="11">
          <cell r="B11" t="str">
            <v>JTF-GOM-JBF-4000</v>
          </cell>
          <cell r="D11" t="str">
            <v>复合式感烟感温火灾探测器</v>
          </cell>
          <cell r="E11" t="str">
            <v>只</v>
          </cell>
          <cell r="J11">
            <v>511.2</v>
          </cell>
        </row>
        <row r="13">
          <cell r="B13" t="str">
            <v>JBF4372E</v>
          </cell>
          <cell r="D13" t="str">
            <v>火灾声光警报器</v>
          </cell>
          <cell r="E13" t="str">
            <v>只</v>
          </cell>
        </row>
        <row r="16">
          <cell r="D16" t="str">
            <v>手动火灾报警按钮</v>
          </cell>
          <cell r="E16" t="str">
            <v>只</v>
          </cell>
        </row>
        <row r="18">
          <cell r="D18" t="str">
            <v>消火栓按钮</v>
          </cell>
          <cell r="E18" t="str">
            <v>只</v>
          </cell>
        </row>
        <row r="20">
          <cell r="B20" t="str">
            <v>JBF4131</v>
          </cell>
          <cell r="D20" t="str">
            <v>输入模块</v>
          </cell>
          <cell r="E20" t="str">
            <v>只</v>
          </cell>
        </row>
        <row r="21">
          <cell r="B21" t="str">
            <v>JBF4141</v>
          </cell>
          <cell r="D21" t="str">
            <v>输入/输出模块</v>
          </cell>
          <cell r="E21" t="str">
            <v>只</v>
          </cell>
        </row>
        <row r="23">
          <cell r="B23" t="str">
            <v>JBF5155</v>
          </cell>
          <cell r="D23" t="str">
            <v>输入/输出模块</v>
          </cell>
          <cell r="E23" t="str">
            <v>只</v>
          </cell>
          <cell r="J23">
            <v>405</v>
          </cell>
        </row>
        <row r="24">
          <cell r="B24" t="str">
            <v>JBF4171</v>
          </cell>
          <cell r="D24" t="str">
            <v>总线隔离模块</v>
          </cell>
          <cell r="E24" t="str">
            <v>只</v>
          </cell>
        </row>
        <row r="26">
          <cell r="B26" t="str">
            <v>JBF-VDP3060B</v>
          </cell>
          <cell r="D26" t="str">
            <v>火灾显示盘</v>
          </cell>
          <cell r="E26" t="str">
            <v>台</v>
          </cell>
          <cell r="J26">
            <v>3150</v>
          </cell>
        </row>
        <row r="27">
          <cell r="B27" t="str">
            <v>JBF-VDP3061B</v>
          </cell>
          <cell r="D27" t="str">
            <v>火灾显示盘</v>
          </cell>
          <cell r="E27" t="str">
            <v>台</v>
          </cell>
          <cell r="J27">
            <v>4095</v>
          </cell>
        </row>
        <row r="29">
          <cell r="B29" t="str">
            <v>JTY-H-JBF-VDC1382A</v>
          </cell>
          <cell r="D29" t="str">
            <v>线型光束感烟火灾探测器</v>
          </cell>
          <cell r="E29" t="str">
            <v>套</v>
          </cell>
          <cell r="J29">
            <v>3627</v>
          </cell>
        </row>
        <row r="30">
          <cell r="B30" t="str">
            <v>JBF4143</v>
          </cell>
          <cell r="D30" t="str">
            <v>输出模块</v>
          </cell>
          <cell r="E30" t="str">
            <v>只</v>
          </cell>
          <cell r="J30">
            <v>432</v>
          </cell>
        </row>
        <row r="32">
          <cell r="B32" t="str">
            <v>WY-XD5-6</v>
          </cell>
          <cell r="D32" t="str">
            <v>吸顶音箱</v>
          </cell>
          <cell r="E32" t="str">
            <v>只</v>
          </cell>
          <cell r="J32">
            <v>180</v>
          </cell>
        </row>
        <row r="33">
          <cell r="B33" t="str">
            <v>HY5716B</v>
          </cell>
          <cell r="D33" t="str">
            <v>总线消防电话分机</v>
          </cell>
          <cell r="E33" t="str">
            <v>只</v>
          </cell>
          <cell r="J33">
            <v>828</v>
          </cell>
        </row>
        <row r="35">
          <cell r="B35" t="str">
            <v>JBF-11A/X40</v>
          </cell>
          <cell r="D35" t="str">
            <v>40端子箱</v>
          </cell>
          <cell r="E35" t="str">
            <v>台</v>
          </cell>
          <cell r="J35">
            <v>657</v>
          </cell>
        </row>
        <row r="36">
          <cell r="B36" t="str">
            <v>JBF5200</v>
          </cell>
          <cell r="D36" t="str">
            <v>消防控制室图形显示装置</v>
          </cell>
          <cell r="E36" t="str">
            <v>套</v>
          </cell>
        </row>
        <row r="37">
          <cell r="B37" t="str">
            <v>JBF5181</v>
          </cell>
          <cell r="D37" t="str">
            <v>紧急启停按钮</v>
          </cell>
          <cell r="E37" t="str">
            <v>只</v>
          </cell>
          <cell r="J37">
            <v>558</v>
          </cell>
        </row>
        <row r="38">
          <cell r="B38" t="str">
            <v>JBF5182</v>
          </cell>
          <cell r="D38" t="str">
            <v>手自动转换盒</v>
          </cell>
          <cell r="E38" t="str">
            <v>只</v>
          </cell>
          <cell r="J38">
            <v>900</v>
          </cell>
        </row>
        <row r="39">
          <cell r="B39" t="str">
            <v>J-YJLH1212</v>
          </cell>
          <cell r="D39" t="str">
            <v>气体释放警报器</v>
          </cell>
          <cell r="E39" t="str">
            <v>只</v>
          </cell>
          <cell r="J39">
            <v>1080</v>
          </cell>
        </row>
        <row r="51">
          <cell r="B51" t="str">
            <v>JB-TG-JBF-11SF</v>
          </cell>
          <cell r="D51" t="str">
            <v>火灾报警控制器（联动型）</v>
          </cell>
          <cell r="E51" t="str">
            <v>台</v>
          </cell>
        </row>
        <row r="52">
          <cell r="B52" t="str">
            <v>JBF-11SF-CD8B</v>
          </cell>
          <cell r="D52" t="str">
            <v>多线盘单元</v>
          </cell>
          <cell r="E52" t="str">
            <v>套</v>
          </cell>
        </row>
        <row r="53">
          <cell r="B53" t="str">
            <v>JBF-11SF-CK90B</v>
          </cell>
          <cell r="D53" t="str">
            <v>总线盘单元</v>
          </cell>
          <cell r="E53" t="str">
            <v>套</v>
          </cell>
          <cell r="J53">
            <v>4950</v>
          </cell>
        </row>
        <row r="54">
          <cell r="B54" t="str">
            <v>HY5723D</v>
          </cell>
          <cell r="D54" t="str">
            <v>消防广播主机</v>
          </cell>
          <cell r="E54" t="str">
            <v>套</v>
          </cell>
          <cell r="J54">
            <v>16020</v>
          </cell>
        </row>
        <row r="55">
          <cell r="B55" t="str">
            <v>HY2733D</v>
          </cell>
          <cell r="D55" t="str">
            <v>广播功率放大器</v>
          </cell>
          <cell r="E55" t="str">
            <v>套</v>
          </cell>
          <cell r="J55">
            <v>12600</v>
          </cell>
        </row>
        <row r="57">
          <cell r="B57" t="str">
            <v>HY5711B</v>
          </cell>
          <cell r="D57" t="str">
            <v>总线消防电话总机</v>
          </cell>
          <cell r="E57" t="str">
            <v>台</v>
          </cell>
          <cell r="J57">
            <v>10575</v>
          </cell>
        </row>
        <row r="58">
          <cell r="B58">
            <v>0</v>
          </cell>
          <cell r="D58" t="str">
            <v>蓄电池</v>
          </cell>
          <cell r="E58" t="str">
            <v>组</v>
          </cell>
          <cell r="J58">
            <v>6120</v>
          </cell>
        </row>
        <row r="59">
          <cell r="B59" t="str">
            <v>JBF-11SF/G</v>
          </cell>
          <cell r="D59" t="str">
            <v>立式机柜</v>
          </cell>
          <cell r="E59" t="str">
            <v>台</v>
          </cell>
          <cell r="J59">
            <v>12420</v>
          </cell>
        </row>
        <row r="60">
          <cell r="B60" t="str">
            <v>JBF-11SF/T</v>
          </cell>
          <cell r="D60" t="str">
            <v>双台式机柜</v>
          </cell>
          <cell r="E60" t="str">
            <v>台</v>
          </cell>
          <cell r="J60">
            <v>17658</v>
          </cell>
        </row>
        <row r="61">
          <cell r="B61" t="str">
            <v>JB-QB-JBF5010</v>
          </cell>
          <cell r="E61" t="str">
            <v>台</v>
          </cell>
        </row>
        <row r="62">
          <cell r="B62" t="str">
            <v>JB-QB-JBF5014</v>
          </cell>
          <cell r="D62" t="str">
            <v>气体灭火控制器</v>
          </cell>
          <cell r="E62" t="str">
            <v>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36"/>
  <sheetViews>
    <sheetView showZeros="0" tabSelected="1" zoomScale="85" workbookViewId="0">
      <selection activeCell="L13" sqref="L13"/>
    </sheetView>
  </sheetViews>
  <sheetFormatPr defaultColWidth="7.125" defaultRowHeight="14.25"/>
  <cols>
    <col min="1" max="1" width="7.125" style="1" customWidth="1"/>
    <col min="2" max="2" width="7.875" style="1" customWidth="1"/>
    <col min="3" max="3" width="17" style="1" customWidth="1"/>
    <col min="4" max="4" width="25" style="14" customWidth="1"/>
    <col min="5" max="5" width="7.5" style="1" customWidth="1"/>
    <col min="6" max="6" width="10.625" style="15" customWidth="1"/>
    <col min="7" max="7" width="31.75" style="15" customWidth="1"/>
    <col min="8" max="251" width="7.125" style="1" customWidth="1"/>
  </cols>
  <sheetData>
    <row r="1" spans="1:10" ht="33" customHeight="1" thickBot="1">
      <c r="A1" s="23" t="s">
        <v>0</v>
      </c>
      <c r="B1" s="23"/>
      <c r="C1" s="23"/>
      <c r="D1" s="23"/>
      <c r="E1" s="23"/>
      <c r="F1" s="23"/>
      <c r="G1" s="23"/>
    </row>
    <row r="2" spans="1:10" s="6" customFormat="1" ht="21.95" customHeight="1">
      <c r="A2" s="2" t="s">
        <v>1</v>
      </c>
      <c r="B2" s="2"/>
      <c r="C2" s="2" t="s">
        <v>2</v>
      </c>
      <c r="D2" s="3" t="s">
        <v>3</v>
      </c>
      <c r="E2" s="4" t="s">
        <v>4</v>
      </c>
      <c r="F2" s="5" t="s">
        <v>5</v>
      </c>
      <c r="G2" s="5" t="s">
        <v>6</v>
      </c>
    </row>
    <row r="3" spans="1:10" s="6" customFormat="1" ht="21.95" customHeight="1">
      <c r="A3" s="24" t="s">
        <v>40</v>
      </c>
      <c r="B3" s="24"/>
      <c r="C3" s="24"/>
      <c r="D3" s="24"/>
      <c r="E3" s="24"/>
      <c r="F3" s="24"/>
      <c r="G3" s="24"/>
    </row>
    <row r="4" spans="1:10" ht="21.95" customHeight="1">
      <c r="A4" s="7">
        <v>1</v>
      </c>
      <c r="B4" s="25" t="str">
        <f>[1]基本成本价核算!B9</f>
        <v>JTY-GD-JBF-4100,JBF4101</v>
      </c>
      <c r="C4" s="26"/>
      <c r="D4" s="8" t="str">
        <f>[1]基本成本价核算!D9</f>
        <v>点型光电感烟火灾探测器</v>
      </c>
      <c r="E4" s="9" t="str">
        <f>[1]基本成本价核算!E9</f>
        <v>只</v>
      </c>
      <c r="F4" s="10">
        <v>330</v>
      </c>
      <c r="G4" s="11" t="s">
        <v>7</v>
      </c>
    </row>
    <row r="5" spans="1:10" ht="21.95" customHeight="1">
      <c r="A5" s="12">
        <f>A4+1</f>
        <v>2</v>
      </c>
      <c r="B5" s="19" t="str">
        <f>[1]基本成本价核算!B10</f>
        <v>JTW-ZD-JBF-4110,JBF4111</v>
      </c>
      <c r="C5" s="20"/>
      <c r="D5" s="8" t="str">
        <f>[1]基本成本价核算!D10</f>
        <v>点型感温火灾探测器</v>
      </c>
      <c r="E5" s="9" t="str">
        <f>[1]基本成本价核算!E10</f>
        <v>只</v>
      </c>
      <c r="F5" s="10">
        <v>320</v>
      </c>
      <c r="G5" s="11" t="s">
        <v>7</v>
      </c>
    </row>
    <row r="6" spans="1:10" ht="26.25" customHeight="1">
      <c r="A6" s="12">
        <f>A5+1</f>
        <v>3</v>
      </c>
      <c r="B6" s="19" t="str">
        <f>[1]基本成本价核算!B11</f>
        <v>JTF-GOM-JBF-4000</v>
      </c>
      <c r="C6" s="20"/>
      <c r="D6" s="8" t="str">
        <f>[1]基本成本价核算!D11</f>
        <v>复合式感烟感温火灾探测器</v>
      </c>
      <c r="E6" s="9" t="str">
        <f>[1]基本成本价核算!E11</f>
        <v>只</v>
      </c>
      <c r="F6" s="10">
        <f>[1]基本成本价核算!J11</f>
        <v>511.2</v>
      </c>
      <c r="G6" s="11" t="s">
        <v>7</v>
      </c>
    </row>
    <row r="7" spans="1:10" ht="21.95" customHeight="1">
      <c r="A7" s="12">
        <v>4</v>
      </c>
      <c r="B7" s="19" t="str">
        <f>[1]基本成本价核算!B13</f>
        <v>JBF4372E</v>
      </c>
      <c r="C7" s="20"/>
      <c r="D7" s="8" t="str">
        <f>[1]基本成本价核算!D13</f>
        <v>火灾声光警报器</v>
      </c>
      <c r="E7" s="9" t="str">
        <f>[1]基本成本价核算!E13</f>
        <v>只</v>
      </c>
      <c r="F7" s="10">
        <v>504</v>
      </c>
      <c r="G7" s="11" t="s">
        <v>8</v>
      </c>
    </row>
    <row r="8" spans="1:10" ht="27" customHeight="1">
      <c r="A8" s="12">
        <v>5</v>
      </c>
      <c r="B8" s="19" t="s">
        <v>9</v>
      </c>
      <c r="C8" s="20"/>
      <c r="D8" s="8" t="str">
        <f>[1]基本成本价核算!D16</f>
        <v>手动火灾报警按钮</v>
      </c>
      <c r="E8" s="9" t="str">
        <f>[1]基本成本价核算!E16</f>
        <v>只</v>
      </c>
      <c r="F8" s="10">
        <v>288</v>
      </c>
      <c r="G8" s="11" t="s">
        <v>10</v>
      </c>
      <c r="J8" s="13"/>
    </row>
    <row r="9" spans="1:10" ht="21.95" customHeight="1">
      <c r="A9" s="12">
        <v>6</v>
      </c>
      <c r="B9" s="19" t="s">
        <v>11</v>
      </c>
      <c r="C9" s="20"/>
      <c r="D9" s="8" t="str">
        <f>[1]基本成本价核算!D18</f>
        <v>消火栓按钮</v>
      </c>
      <c r="E9" s="9" t="str">
        <f>[1]基本成本价核算!E18</f>
        <v>只</v>
      </c>
      <c r="F9" s="10">
        <v>304</v>
      </c>
      <c r="G9" s="11" t="s">
        <v>12</v>
      </c>
    </row>
    <row r="10" spans="1:10" ht="21.95" customHeight="1">
      <c r="A10" s="12">
        <v>7</v>
      </c>
      <c r="B10" s="21" t="str">
        <f>[1]基本成本价核算!B20</f>
        <v>JBF4131</v>
      </c>
      <c r="C10" s="22"/>
      <c r="D10" s="8" t="str">
        <f>[1]基本成本价核算!D20</f>
        <v>输入模块</v>
      </c>
      <c r="E10" s="9" t="str">
        <f>[1]基本成本价核算!E20</f>
        <v>只</v>
      </c>
      <c r="F10" s="10">
        <v>256</v>
      </c>
      <c r="G10" s="11" t="s">
        <v>13</v>
      </c>
    </row>
    <row r="11" spans="1:10" ht="21.95" customHeight="1">
      <c r="A11" s="12">
        <v>8</v>
      </c>
      <c r="B11" s="19" t="str">
        <f>[1]基本成本价核算!B21</f>
        <v>JBF4141</v>
      </c>
      <c r="C11" s="20"/>
      <c r="D11" s="8" t="str">
        <f>[1]基本成本价核算!D21</f>
        <v>输入/输出模块</v>
      </c>
      <c r="E11" s="9" t="str">
        <f>[1]基本成本价核算!E21</f>
        <v>只</v>
      </c>
      <c r="F11" s="10">
        <v>360</v>
      </c>
      <c r="G11" s="11" t="s">
        <v>14</v>
      </c>
    </row>
    <row r="12" spans="1:10" ht="26.25" customHeight="1">
      <c r="A12" s="12">
        <v>9</v>
      </c>
      <c r="B12" s="19" t="str">
        <f>[1]基本成本价核算!B23</f>
        <v>JBF5155</v>
      </c>
      <c r="C12" s="20"/>
      <c r="D12" s="8" t="str">
        <f>[1]基本成本价核算!D23</f>
        <v>输入/输出模块</v>
      </c>
      <c r="E12" s="9" t="str">
        <f>[1]基本成本价核算!E23</f>
        <v>只</v>
      </c>
      <c r="F12" s="10">
        <f>[1]基本成本价核算!J23</f>
        <v>405</v>
      </c>
      <c r="G12" s="11" t="s">
        <v>15</v>
      </c>
    </row>
    <row r="13" spans="1:10" ht="21.95" customHeight="1">
      <c r="A13" s="12">
        <v>10</v>
      </c>
      <c r="B13" s="19" t="str">
        <f>[1]基本成本价核算!B24</f>
        <v>JBF4171</v>
      </c>
      <c r="C13" s="20"/>
      <c r="D13" s="8" t="str">
        <f>[1]基本成本价核算!D24</f>
        <v>总线隔离模块</v>
      </c>
      <c r="E13" s="9" t="str">
        <f>[1]基本成本价核算!E24</f>
        <v>只</v>
      </c>
      <c r="F13" s="10">
        <v>270</v>
      </c>
      <c r="G13" s="11" t="s">
        <v>16</v>
      </c>
    </row>
    <row r="14" spans="1:10" ht="21.95" customHeight="1">
      <c r="A14" s="12">
        <v>11</v>
      </c>
      <c r="B14" s="19" t="str">
        <f>[1]基本成本价核算!B26</f>
        <v>JBF-VDP3060B</v>
      </c>
      <c r="C14" s="20"/>
      <c r="D14" s="8" t="str">
        <f>[1]基本成本价核算!D26</f>
        <v>火灾显示盘</v>
      </c>
      <c r="E14" s="9" t="str">
        <f>[1]基本成本价核算!E26</f>
        <v>台</v>
      </c>
      <c r="F14" s="10">
        <f>[1]基本成本价核算!J26</f>
        <v>3150</v>
      </c>
      <c r="G14" s="11" t="s">
        <v>17</v>
      </c>
    </row>
    <row r="15" spans="1:10" ht="21.95" customHeight="1">
      <c r="A15" s="12">
        <f>A14+1</f>
        <v>12</v>
      </c>
      <c r="B15" s="19" t="str">
        <f>[1]基本成本价核算!B27</f>
        <v>JBF-VDP3061B</v>
      </c>
      <c r="C15" s="20"/>
      <c r="D15" s="8" t="str">
        <f>[1]基本成本价核算!D27</f>
        <v>火灾显示盘</v>
      </c>
      <c r="E15" s="9" t="str">
        <f>[1]基本成本价核算!E27</f>
        <v>台</v>
      </c>
      <c r="F15" s="10">
        <f>[1]基本成本价核算!J27</f>
        <v>4095</v>
      </c>
      <c r="G15" s="11" t="s">
        <v>18</v>
      </c>
    </row>
    <row r="16" spans="1:10" ht="21.95" customHeight="1">
      <c r="A16" s="12">
        <v>13</v>
      </c>
      <c r="B16" s="19" t="str">
        <f>[1]基本成本价核算!B29</f>
        <v>JTY-H-JBF-VDC1382A</v>
      </c>
      <c r="C16" s="20"/>
      <c r="D16" s="8" t="str">
        <f>[1]基本成本价核算!D29</f>
        <v>线型光束感烟火灾探测器</v>
      </c>
      <c r="E16" s="9" t="str">
        <f>[1]基本成本价核算!E29</f>
        <v>套</v>
      </c>
      <c r="F16" s="10">
        <f>[1]基本成本价核算!J29</f>
        <v>3627</v>
      </c>
      <c r="G16" s="11" t="s">
        <v>19</v>
      </c>
    </row>
    <row r="17" spans="1:7" ht="21.95" customHeight="1">
      <c r="A17" s="12">
        <f>A16+1</f>
        <v>14</v>
      </c>
      <c r="B17" s="19" t="str">
        <f>[1]基本成本价核算!B30</f>
        <v>JBF4143</v>
      </c>
      <c r="C17" s="20"/>
      <c r="D17" s="8" t="str">
        <f>[1]基本成本价核算!D30</f>
        <v>输出模块</v>
      </c>
      <c r="E17" s="9" t="str">
        <f>[1]基本成本价核算!E30</f>
        <v>只</v>
      </c>
      <c r="F17" s="10">
        <f>[1]基本成本价核算!J30</f>
        <v>432</v>
      </c>
      <c r="G17" s="11" t="s">
        <v>20</v>
      </c>
    </row>
    <row r="18" spans="1:7" ht="21.95" customHeight="1">
      <c r="A18" s="12">
        <v>15</v>
      </c>
      <c r="B18" s="19" t="str">
        <f>[1]基本成本价核算!B32</f>
        <v>WY-XD5-6</v>
      </c>
      <c r="C18" s="20"/>
      <c r="D18" s="8" t="str">
        <f>[1]基本成本价核算!D32</f>
        <v>吸顶音箱</v>
      </c>
      <c r="E18" s="9" t="str">
        <f>[1]基本成本价核算!E32</f>
        <v>只</v>
      </c>
      <c r="F18" s="10">
        <f>[1]基本成本价核算!J32</f>
        <v>180</v>
      </c>
      <c r="G18" s="11" t="s">
        <v>21</v>
      </c>
    </row>
    <row r="19" spans="1:7" ht="21.95" customHeight="1">
      <c r="A19" s="12">
        <v>16</v>
      </c>
      <c r="B19" s="19" t="str">
        <f>[1]基本成本价核算!B33</f>
        <v>HY5716B</v>
      </c>
      <c r="C19" s="20"/>
      <c r="D19" s="8" t="str">
        <f>[1]基本成本价核算!D33</f>
        <v>总线消防电话分机</v>
      </c>
      <c r="E19" s="9" t="str">
        <f>[1]基本成本价核算!E33</f>
        <v>只</v>
      </c>
      <c r="F19" s="10">
        <f>[1]基本成本价核算!J33</f>
        <v>828</v>
      </c>
      <c r="G19" s="11" t="s">
        <v>22</v>
      </c>
    </row>
    <row r="20" spans="1:7" ht="21.95" customHeight="1">
      <c r="A20" s="12">
        <v>17</v>
      </c>
      <c r="B20" s="19" t="str">
        <f>[1]基本成本价核算!B35</f>
        <v>JBF-11A/X40</v>
      </c>
      <c r="C20" s="20"/>
      <c r="D20" s="8" t="str">
        <f>[1]基本成本价核算!D35</f>
        <v>40端子箱</v>
      </c>
      <c r="E20" s="9" t="str">
        <f>[1]基本成本价核算!E35</f>
        <v>台</v>
      </c>
      <c r="F20" s="10">
        <f>[1]基本成本价核算!J35</f>
        <v>657</v>
      </c>
      <c r="G20" s="11" t="s">
        <v>23</v>
      </c>
    </row>
    <row r="21" spans="1:7" ht="21.95" customHeight="1">
      <c r="A21" s="7">
        <v>18</v>
      </c>
      <c r="B21" s="19" t="str">
        <f>[1]基本成本价核算!B36</f>
        <v>JBF5200</v>
      </c>
      <c r="C21" s="20"/>
      <c r="D21" s="8" t="str">
        <f>[1]基本成本价核算!D36</f>
        <v>消防控制室图形显示装置</v>
      </c>
      <c r="E21" s="9" t="str">
        <f>[1]基本成本价核算!E36</f>
        <v>套</v>
      </c>
      <c r="F21" s="10">
        <v>99000</v>
      </c>
      <c r="G21" s="11" t="s">
        <v>24</v>
      </c>
    </row>
    <row r="22" spans="1:7" ht="27" customHeight="1">
      <c r="A22" s="7">
        <v>19</v>
      </c>
      <c r="B22" s="19" t="str">
        <f>[1]基本成本价核算!B37</f>
        <v>JBF5181</v>
      </c>
      <c r="C22" s="20"/>
      <c r="D22" s="8" t="str">
        <f>[1]基本成本价核算!D37</f>
        <v>紧急启停按钮</v>
      </c>
      <c r="E22" s="9" t="str">
        <f>[1]基本成本价核算!E37</f>
        <v>只</v>
      </c>
      <c r="F22" s="10">
        <f>[1]基本成本价核算!J37</f>
        <v>558</v>
      </c>
      <c r="G22" s="11" t="s">
        <v>25</v>
      </c>
    </row>
    <row r="23" spans="1:7" ht="26.25" customHeight="1">
      <c r="A23" s="7">
        <v>20</v>
      </c>
      <c r="B23" s="19" t="str">
        <f>[1]基本成本价核算!B38</f>
        <v>JBF5182</v>
      </c>
      <c r="C23" s="20"/>
      <c r="D23" s="8" t="str">
        <f>[1]基本成本价核算!D38</f>
        <v>手自动转换盒</v>
      </c>
      <c r="E23" s="9" t="str">
        <f>[1]基本成本价核算!E38</f>
        <v>只</v>
      </c>
      <c r="F23" s="10">
        <f>[1]基本成本价核算!J38</f>
        <v>900</v>
      </c>
      <c r="G23" s="11" t="s">
        <v>26</v>
      </c>
    </row>
    <row r="24" spans="1:7" ht="21.95" customHeight="1">
      <c r="A24" s="7">
        <v>21</v>
      </c>
      <c r="B24" s="19" t="str">
        <f>[1]基本成本价核算!B39</f>
        <v>J-YJLH1212</v>
      </c>
      <c r="C24" s="20"/>
      <c r="D24" s="8" t="str">
        <f>[1]基本成本价核算!D39</f>
        <v>气体释放警报器</v>
      </c>
      <c r="E24" s="9" t="str">
        <f>[1]基本成本价核算!E39</f>
        <v>只</v>
      </c>
      <c r="F24" s="10">
        <f>[1]基本成本价核算!J39</f>
        <v>1080</v>
      </c>
      <c r="G24" s="11" t="s">
        <v>27</v>
      </c>
    </row>
    <row r="25" spans="1:7" ht="32.25" customHeight="1">
      <c r="A25" s="7">
        <v>22</v>
      </c>
      <c r="B25" s="16" t="str">
        <f>[1]基本成本价核算!B51</f>
        <v>JB-TG-JBF-11SF</v>
      </c>
      <c r="C25" s="17"/>
      <c r="D25" s="8" t="str">
        <f>[1]基本成本价核算!D51</f>
        <v>火灾报警控制器（联动型）</v>
      </c>
      <c r="E25" s="9" t="str">
        <f>[1]基本成本价核算!E51</f>
        <v>台</v>
      </c>
      <c r="F25" s="10">
        <v>149800</v>
      </c>
      <c r="G25" s="11" t="s">
        <v>28</v>
      </c>
    </row>
    <row r="26" spans="1:7" ht="21.95" customHeight="1">
      <c r="A26" s="12">
        <v>23</v>
      </c>
      <c r="B26" s="16" t="str">
        <f>[1]基本成本价核算!B52</f>
        <v>JBF-11SF-CD8B</v>
      </c>
      <c r="C26" s="17"/>
      <c r="D26" s="8" t="str">
        <f>[1]基本成本价核算!D52</f>
        <v>多线盘单元</v>
      </c>
      <c r="E26" s="9" t="str">
        <f>[1]基本成本价核算!E52</f>
        <v>套</v>
      </c>
      <c r="F26" s="10">
        <v>5220</v>
      </c>
      <c r="G26" s="11" t="s">
        <v>29</v>
      </c>
    </row>
    <row r="27" spans="1:7" ht="21.95" customHeight="1">
      <c r="A27" s="12">
        <v>24</v>
      </c>
      <c r="B27" s="16" t="str">
        <f>[1]基本成本价核算!B53</f>
        <v>JBF-11SF-CK90B</v>
      </c>
      <c r="C27" s="17"/>
      <c r="D27" s="8" t="str">
        <f>[1]基本成本价核算!D53</f>
        <v>总线盘单元</v>
      </c>
      <c r="E27" s="9" t="str">
        <f>[1]基本成本价核算!E53</f>
        <v>套</v>
      </c>
      <c r="F27" s="10">
        <f>[1]基本成本价核算!J53</f>
        <v>4950</v>
      </c>
      <c r="G27" s="11" t="s">
        <v>30</v>
      </c>
    </row>
    <row r="28" spans="1:7" ht="21.95" customHeight="1">
      <c r="A28" s="12">
        <v>25</v>
      </c>
      <c r="B28" s="16" t="str">
        <f>[1]基本成本价核算!B54</f>
        <v>HY5723D</v>
      </c>
      <c r="C28" s="17"/>
      <c r="D28" s="8" t="str">
        <f>[1]基本成本价核算!D54</f>
        <v>消防广播主机</v>
      </c>
      <c r="E28" s="9" t="str">
        <f>[1]基本成本价核算!E54</f>
        <v>套</v>
      </c>
      <c r="F28" s="10">
        <f>[1]基本成本价核算!J54</f>
        <v>16020</v>
      </c>
      <c r="G28" s="11" t="s">
        <v>31</v>
      </c>
    </row>
    <row r="29" spans="1:7" ht="21.95" customHeight="1">
      <c r="A29" s="12">
        <v>26</v>
      </c>
      <c r="B29" s="16" t="str">
        <f>[1]基本成本价核算!B55</f>
        <v>HY2733D</v>
      </c>
      <c r="C29" s="17"/>
      <c r="D29" s="8" t="str">
        <f>[1]基本成本价核算!D55</f>
        <v>广播功率放大器</v>
      </c>
      <c r="E29" s="9" t="str">
        <f>[1]基本成本价核算!E55</f>
        <v>套</v>
      </c>
      <c r="F29" s="10">
        <f>[1]基本成本价核算!J55</f>
        <v>12600</v>
      </c>
      <c r="G29" s="11" t="s">
        <v>32</v>
      </c>
    </row>
    <row r="30" spans="1:7" ht="21.95" customHeight="1">
      <c r="A30" s="12">
        <v>27</v>
      </c>
      <c r="B30" s="16" t="str">
        <f>[1]基本成本价核算!B57</f>
        <v>HY5711B</v>
      </c>
      <c r="C30" s="17"/>
      <c r="D30" s="8" t="str">
        <f>[1]基本成本价核算!D57</f>
        <v>总线消防电话总机</v>
      </c>
      <c r="E30" s="9" t="str">
        <f>[1]基本成本价核算!E57</f>
        <v>台</v>
      </c>
      <c r="F30" s="10">
        <f>[1]基本成本价核算!J57</f>
        <v>10575</v>
      </c>
      <c r="G30" s="11" t="s">
        <v>33</v>
      </c>
    </row>
    <row r="31" spans="1:7" ht="21.95" customHeight="1">
      <c r="A31" s="12">
        <v>28</v>
      </c>
      <c r="B31" s="16">
        <f>[1]基本成本价核算!B58</f>
        <v>0</v>
      </c>
      <c r="C31" s="17"/>
      <c r="D31" s="8" t="str">
        <f>[1]基本成本价核算!D58</f>
        <v>蓄电池</v>
      </c>
      <c r="E31" s="9" t="str">
        <f>[1]基本成本价核算!E58</f>
        <v>组</v>
      </c>
      <c r="F31" s="10">
        <f>[1]基本成本价核算!J58</f>
        <v>6120</v>
      </c>
      <c r="G31" s="11"/>
    </row>
    <row r="32" spans="1:7" ht="24.75" customHeight="1">
      <c r="A32" s="12">
        <v>29</v>
      </c>
      <c r="B32" s="16" t="str">
        <f>[1]基本成本价核算!B59</f>
        <v>JBF-11SF/G</v>
      </c>
      <c r="C32" s="17"/>
      <c r="D32" s="8" t="str">
        <f>[1]基本成本价核算!D59</f>
        <v>立式机柜</v>
      </c>
      <c r="E32" s="9" t="str">
        <f>[1]基本成本价核算!E59</f>
        <v>台</v>
      </c>
      <c r="F32" s="10">
        <f>[1]基本成本价核算!J59</f>
        <v>12420</v>
      </c>
      <c r="G32" s="11" t="s">
        <v>34</v>
      </c>
    </row>
    <row r="33" spans="1:7" ht="25.5" customHeight="1">
      <c r="A33" s="12">
        <v>30</v>
      </c>
      <c r="B33" s="16" t="str">
        <f>[1]基本成本价核算!B60</f>
        <v>JBF-11SF/T</v>
      </c>
      <c r="C33" s="17"/>
      <c r="D33" s="8" t="str">
        <f>[1]基本成本价核算!D60</f>
        <v>双台式机柜</v>
      </c>
      <c r="E33" s="9" t="str">
        <f>[1]基本成本价核算!E60</f>
        <v>台</v>
      </c>
      <c r="F33" s="10">
        <f>[1]基本成本价核算!J60</f>
        <v>17658</v>
      </c>
      <c r="G33" s="11" t="s">
        <v>35</v>
      </c>
    </row>
    <row r="34" spans="1:7" ht="25.5" customHeight="1">
      <c r="A34" s="12">
        <v>31</v>
      </c>
      <c r="B34" s="16" t="str">
        <f>[1]基本成本价核算!B61</f>
        <v>JB-QB-JBF5010</v>
      </c>
      <c r="C34" s="17"/>
      <c r="D34" s="8" t="s">
        <v>36</v>
      </c>
      <c r="E34" s="9" t="str">
        <f>[1]基本成本价核算!E61</f>
        <v>台</v>
      </c>
      <c r="F34" s="10">
        <v>23220</v>
      </c>
      <c r="G34" s="11" t="s">
        <v>37</v>
      </c>
    </row>
    <row r="35" spans="1:7" ht="21.95" customHeight="1">
      <c r="A35" s="12">
        <v>32</v>
      </c>
      <c r="B35" s="16" t="str">
        <f>[1]基本成本价核算!B62</f>
        <v>JB-QB-JBF5014</v>
      </c>
      <c r="C35" s="17"/>
      <c r="D35" s="8" t="str">
        <f>[1]基本成本价核算!D62</f>
        <v>气体灭火控制器</v>
      </c>
      <c r="E35" s="9" t="str">
        <f>[1]基本成本价核算!E62</f>
        <v>台</v>
      </c>
      <c r="F35" s="10">
        <v>28800</v>
      </c>
      <c r="G35" s="11" t="s">
        <v>38</v>
      </c>
    </row>
    <row r="36" spans="1:7" ht="24" customHeight="1">
      <c r="A36" s="18" t="s">
        <v>39</v>
      </c>
      <c r="B36" s="18"/>
      <c r="C36" s="18"/>
      <c r="D36" s="18"/>
      <c r="E36" s="18"/>
      <c r="F36" s="18"/>
      <c r="G36" s="18"/>
    </row>
  </sheetData>
  <mergeCells count="35">
    <mergeCell ref="B7:C7"/>
    <mergeCell ref="A1:G1"/>
    <mergeCell ref="A3:G3"/>
    <mergeCell ref="B4:C4"/>
    <mergeCell ref="B5:C5"/>
    <mergeCell ref="B6:C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A36:G36"/>
  </mergeCells>
  <phoneticPr fontId="3" type="noConversion"/>
  <printOptions horizontalCentered="1"/>
  <pageMargins left="0.24" right="0.24" top="0.23" bottom="0.39" header="0.6" footer="0.28999999999999998"/>
  <pageSetup paperSize="9" scale="70" orientation="portrait" verticalDpi="4294967292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最终报价单</vt:lpstr>
      <vt:lpstr>最终报价单!Print_Titles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2017-01-13T07:04:12Z</dcterms:created>
  <dcterms:modified xsi:type="dcterms:W3CDTF">2017-01-13T07:06:24Z</dcterms:modified>
</cp:coreProperties>
</file>